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750" yWindow="-30" windowWidth="14805" windowHeight="12105" activeTab="2"/>
  </bookViews>
  <sheets>
    <sheet name="Rekapitulacija" sheetId="1" r:id="rId1"/>
    <sheet name="Gradbeno - obrtniška dela" sheetId="5" r:id="rId2"/>
    <sheet name="Elektro dela" sheetId="8" r:id="rId3"/>
    <sheet name="Strojna dela" sheetId="11" r:id="rId4"/>
    <sheet name="Tehnično varovanje" sheetId="17" r:id="rId5"/>
  </sheets>
  <definedNames>
    <definedName name="_xlnm.Print_Area" localSheetId="1">'Gradbeno - obrtniška dela'!$A$1:$F$574</definedName>
    <definedName name="_xlnm.Print_Area" localSheetId="0">Rekapitulacija!$A$1:$E$47</definedName>
    <definedName name="_xlnm.Print_Titles" localSheetId="2">'Elektro dela'!$9:$10</definedName>
    <definedName name="_xlnm.Print_Titles" localSheetId="1">'Gradbeno - obrtniška dela'!$236:$237</definedName>
  </definedNames>
  <calcPr calcId="145621"/>
</workbook>
</file>

<file path=xl/calcChain.xml><?xml version="1.0" encoding="utf-8"?>
<calcChain xmlns="http://schemas.openxmlformats.org/spreadsheetml/2006/main">
  <c r="E20" i="1" l="1"/>
  <c r="F18" i="8" l="1"/>
  <c r="F375" i="8"/>
  <c r="F377" i="8" s="1"/>
  <c r="F22" i="8" s="1"/>
  <c r="F367" i="8"/>
  <c r="F369" i="8"/>
  <c r="F20" i="8" s="1"/>
  <c r="F329" i="8"/>
  <c r="F361" i="8" s="1"/>
  <c r="F321" i="8"/>
  <c r="F317" i="8"/>
  <c r="F315" i="8"/>
  <c r="F313" i="8"/>
  <c r="E319" i="8" s="1"/>
  <c r="F311" i="8"/>
  <c r="F309" i="8"/>
  <c r="F307" i="8"/>
  <c r="F305" i="8"/>
  <c r="F303" i="8"/>
  <c r="F290" i="8"/>
  <c r="F282" i="8"/>
  <c r="F280" i="8"/>
  <c r="F278" i="8"/>
  <c r="F276" i="8"/>
  <c r="F274" i="8"/>
  <c r="F272" i="8"/>
  <c r="F270" i="8"/>
  <c r="F268" i="8"/>
  <c r="F266" i="8"/>
  <c r="F264" i="8"/>
  <c r="A264" i="8"/>
  <c r="F262" i="8"/>
  <c r="F254" i="8"/>
  <c r="F252" i="8"/>
  <c r="F250" i="8"/>
  <c r="F248" i="8"/>
  <c r="F246" i="8"/>
  <c r="F244" i="8"/>
  <c r="F242" i="8"/>
  <c r="F240" i="8"/>
  <c r="F238" i="8"/>
  <c r="F236" i="8"/>
  <c r="F234" i="8"/>
  <c r="F232" i="8"/>
  <c r="F231" i="8"/>
  <c r="F230" i="8"/>
  <c r="F229" i="8"/>
  <c r="F228" i="8"/>
  <c r="F220" i="8"/>
  <c r="F218" i="8"/>
  <c r="F216" i="8"/>
  <c r="F214" i="8"/>
  <c r="F212" i="8"/>
  <c r="F210" i="8"/>
  <c r="F208" i="8"/>
  <c r="A208" i="8"/>
  <c r="A210" i="8" s="1"/>
  <c r="F206" i="8"/>
  <c r="F196" i="8"/>
  <c r="F194" i="8"/>
  <c r="F193" i="8"/>
  <c r="F192" i="8"/>
  <c r="F191" i="8"/>
  <c r="F189" i="8"/>
  <c r="F188" i="8"/>
  <c r="F187" i="8"/>
  <c r="F186" i="8"/>
  <c r="F185" i="8"/>
  <c r="F181" i="8"/>
  <c r="F180" i="8"/>
  <c r="F179" i="8"/>
  <c r="F178" i="8"/>
  <c r="F177" i="8"/>
  <c r="F176" i="8"/>
  <c r="F173" i="8"/>
  <c r="F172" i="8"/>
  <c r="F171" i="8"/>
  <c r="F170" i="8"/>
  <c r="F169" i="8"/>
  <c r="F168" i="8"/>
  <c r="F167" i="8"/>
  <c r="F166" i="8"/>
  <c r="F165" i="8"/>
  <c r="F164" i="8"/>
  <c r="F163" i="8"/>
  <c r="F162" i="8"/>
  <c r="F161" i="8"/>
  <c r="F160" i="8"/>
  <c r="F146" i="8"/>
  <c r="F144" i="8"/>
  <c r="F142" i="8"/>
  <c r="E148" i="8" s="1"/>
  <c r="F140" i="8"/>
  <c r="F138" i="8"/>
  <c r="F136" i="8"/>
  <c r="F134" i="8"/>
  <c r="F132" i="8"/>
  <c r="F130" i="8"/>
  <c r="F128" i="8"/>
  <c r="F126" i="8"/>
  <c r="F124" i="8"/>
  <c r="F123" i="8"/>
  <c r="F120" i="8"/>
  <c r="F119" i="8"/>
  <c r="F116" i="8"/>
  <c r="F113" i="8"/>
  <c r="F112" i="8"/>
  <c r="F109" i="8"/>
  <c r="F108" i="8"/>
  <c r="F105" i="8"/>
  <c r="F104" i="8"/>
  <c r="F101" i="8"/>
  <c r="F100" i="8"/>
  <c r="F97" i="8"/>
  <c r="F94" i="8"/>
  <c r="F93" i="8"/>
  <c r="F92" i="8"/>
  <c r="F89" i="8"/>
  <c r="F88" i="8"/>
  <c r="F85" i="8"/>
  <c r="F84" i="8"/>
  <c r="F83" i="8"/>
  <c r="F82" i="8"/>
  <c r="F81" i="8"/>
  <c r="F78" i="8"/>
  <c r="F76" i="8"/>
  <c r="F75" i="8"/>
  <c r="F74" i="8"/>
  <c r="F71" i="8"/>
  <c r="F70" i="8"/>
  <c r="F69" i="8"/>
  <c r="F68" i="8"/>
  <c r="F67" i="8"/>
  <c r="F64" i="8"/>
  <c r="F61" i="8"/>
  <c r="F60" i="8"/>
  <c r="F57" i="8"/>
  <c r="F56" i="8"/>
  <c r="F55" i="8"/>
  <c r="F54" i="8"/>
  <c r="F43" i="8"/>
  <c r="F42" i="8"/>
  <c r="F41" i="8"/>
  <c r="F40" i="8"/>
  <c r="F39" i="8"/>
  <c r="F38" i="8"/>
  <c r="G215" i="17"/>
  <c r="G218" i="17" s="1"/>
  <c r="G12" i="17" s="1"/>
  <c r="F148" i="8" l="1"/>
  <c r="F150" i="8" s="1"/>
  <c r="F6" i="8" s="1"/>
  <c r="F198" i="8"/>
  <c r="F8" i="8" s="1"/>
  <c r="F45" i="8"/>
  <c r="F4" i="8" s="1"/>
  <c r="F256" i="8"/>
  <c r="F12" i="8" s="1"/>
  <c r="F284" i="8"/>
  <c r="F14" i="8" s="1"/>
  <c r="F319" i="8"/>
  <c r="F323" i="8" s="1"/>
  <c r="F16" i="8" s="1"/>
  <c r="F222" i="8"/>
  <c r="F10" i="8" s="1"/>
  <c r="G206" i="17"/>
  <c r="G204" i="17"/>
  <c r="G202" i="17"/>
  <c r="G200" i="17"/>
  <c r="G199" i="17"/>
  <c r="G197" i="17"/>
  <c r="G196" i="17"/>
  <c r="G194" i="17"/>
  <c r="G193" i="17"/>
  <c r="G191" i="17"/>
  <c r="G190" i="17"/>
  <c r="G188" i="17"/>
  <c r="G186" i="17"/>
  <c r="G184" i="17"/>
  <c r="G182" i="17"/>
  <c r="G180" i="17"/>
  <c r="G178" i="17"/>
  <c r="G176" i="17"/>
  <c r="G174" i="17"/>
  <c r="G172" i="17"/>
  <c r="G170" i="17"/>
  <c r="G168" i="17"/>
  <c r="G166" i="17"/>
  <c r="G164" i="17"/>
  <c r="G155" i="17"/>
  <c r="G153" i="17"/>
  <c r="G152" i="17"/>
  <c r="G150" i="17"/>
  <c r="G149" i="17"/>
  <c r="G147" i="17"/>
  <c r="G146" i="17"/>
  <c r="G144" i="17"/>
  <c r="G143" i="17"/>
  <c r="G141" i="17"/>
  <c r="G140" i="17"/>
  <c r="G138" i="17"/>
  <c r="G136" i="17"/>
  <c r="G134" i="17"/>
  <c r="G132" i="17"/>
  <c r="G130" i="17"/>
  <c r="G128" i="17"/>
  <c r="G126" i="17"/>
  <c r="G124" i="17"/>
  <c r="G115" i="17"/>
  <c r="G113" i="17"/>
  <c r="G112" i="17"/>
  <c r="G110" i="17"/>
  <c r="G109" i="17"/>
  <c r="G107" i="17"/>
  <c r="G106" i="17"/>
  <c r="G104" i="17"/>
  <c r="G103" i="17"/>
  <c r="G101" i="17"/>
  <c r="G100" i="17"/>
  <c r="G98" i="17"/>
  <c r="G97" i="17"/>
  <c r="G95" i="17"/>
  <c r="G93" i="17"/>
  <c r="G91" i="17"/>
  <c r="G89" i="17"/>
  <c r="G87" i="17"/>
  <c r="G85" i="17"/>
  <c r="G83" i="17"/>
  <c r="G81" i="17"/>
  <c r="G72" i="17"/>
  <c r="G70" i="17"/>
  <c r="G68" i="17"/>
  <c r="G66" i="17"/>
  <c r="G65" i="17"/>
  <c r="G63" i="17"/>
  <c r="G62" i="17"/>
  <c r="G60" i="17"/>
  <c r="G59" i="17"/>
  <c r="G57" i="17"/>
  <c r="G56" i="17"/>
  <c r="G54" i="17"/>
  <c r="G53" i="17"/>
  <c r="G51" i="17"/>
  <c r="G49" i="17"/>
  <c r="G47" i="17"/>
  <c r="G45" i="17"/>
  <c r="G43" i="17"/>
  <c r="G41" i="17"/>
  <c r="G39" i="17"/>
  <c r="G37" i="17"/>
  <c r="G35" i="17"/>
  <c r="G33" i="17"/>
  <c r="G31" i="17"/>
  <c r="G29" i="17"/>
  <c r="G27" i="17"/>
  <c r="F26" i="8" l="1"/>
  <c r="E16" i="1" s="1"/>
  <c r="G209" i="17"/>
  <c r="G10" i="17" s="1"/>
  <c r="G158" i="17"/>
  <c r="G8" i="17" s="1"/>
  <c r="G118" i="17"/>
  <c r="G6" i="17" s="1"/>
  <c r="G75" i="17"/>
  <c r="G4" i="17" s="1"/>
  <c r="G16" i="17" s="1"/>
  <c r="F171" i="5"/>
  <c r="F170" i="5"/>
  <c r="F167" i="5"/>
  <c r="F163" i="5"/>
  <c r="F160" i="5"/>
  <c r="F157" i="5"/>
  <c r="F154" i="5"/>
  <c r="F151" i="5"/>
  <c r="F148" i="5"/>
  <c r="F145" i="5"/>
  <c r="F142" i="5"/>
  <c r="F139" i="5"/>
  <c r="F136" i="5"/>
  <c r="F133" i="5"/>
  <c r="F130" i="5"/>
  <c r="F127" i="5"/>
  <c r="F124" i="5"/>
  <c r="F121" i="5"/>
  <c r="F118" i="5"/>
  <c r="F115" i="5"/>
  <c r="F112" i="5"/>
  <c r="F109" i="5"/>
  <c r="F106" i="5"/>
  <c r="F103" i="5"/>
  <c r="F100" i="5"/>
  <c r="F97" i="5"/>
  <c r="F94" i="5"/>
  <c r="F91" i="5"/>
  <c r="F88" i="5"/>
  <c r="F85" i="5"/>
  <c r="F82" i="5"/>
  <c r="F79" i="5"/>
  <c r="F76" i="5"/>
  <c r="F73" i="5"/>
  <c r="F70" i="5"/>
  <c r="F67" i="5"/>
  <c r="F64" i="5"/>
  <c r="F61" i="5"/>
  <c r="F58" i="5"/>
  <c r="F55" i="5"/>
  <c r="F52" i="5"/>
  <c r="F174" i="5" s="1"/>
  <c r="F3" i="5" s="1"/>
  <c r="F510" i="5"/>
  <c r="F513" i="5"/>
  <c r="F516" i="5"/>
  <c r="F524" i="5" l="1"/>
  <c r="F527" i="5" s="1"/>
  <c r="F23" i="5" s="1"/>
  <c r="F435" i="11" l="1"/>
  <c r="F438" i="11" s="1"/>
  <c r="F26" i="11" s="1"/>
  <c r="F72" i="11" l="1"/>
  <c r="F75" i="11" s="1"/>
  <c r="F6" i="11" s="1"/>
  <c r="F423" i="11"/>
  <c r="F417" i="11"/>
  <c r="F412" i="11"/>
  <c r="F411" i="11"/>
  <c r="F410" i="11"/>
  <c r="F409" i="11"/>
  <c r="F408" i="11"/>
  <c r="F407" i="11"/>
  <c r="F404" i="11"/>
  <c r="F401" i="11"/>
  <c r="F394" i="11"/>
  <c r="F389" i="11"/>
  <c r="F381" i="11"/>
  <c r="F374" i="11"/>
  <c r="F371" i="11"/>
  <c r="F355" i="11"/>
  <c r="F352" i="11"/>
  <c r="F349" i="11"/>
  <c r="F345" i="11"/>
  <c r="F342" i="11"/>
  <c r="F341" i="11"/>
  <c r="F340" i="11"/>
  <c r="F328" i="11"/>
  <c r="F326" i="11"/>
  <c r="F324" i="11"/>
  <c r="F321" i="11"/>
  <c r="F320" i="11"/>
  <c r="F317" i="11"/>
  <c r="F314" i="11"/>
  <c r="F311" i="11"/>
  <c r="F308" i="11"/>
  <c r="F305" i="11"/>
  <c r="F304" i="11"/>
  <c r="F303" i="11"/>
  <c r="F302" i="11"/>
  <c r="F298" i="11"/>
  <c r="F297" i="11"/>
  <c r="F296" i="11"/>
  <c r="F295" i="11"/>
  <c r="F285" i="11"/>
  <c r="F288" i="11" s="1"/>
  <c r="F20" i="11" s="1"/>
  <c r="F262" i="11"/>
  <c r="F259" i="11"/>
  <c r="F256" i="11"/>
  <c r="F254" i="11"/>
  <c r="F251" i="11"/>
  <c r="F248" i="11"/>
  <c r="F245" i="11"/>
  <c r="F242" i="11"/>
  <c r="F241" i="11"/>
  <c r="F238" i="11"/>
  <c r="F230" i="11"/>
  <c r="F217" i="11"/>
  <c r="F220" i="11" s="1"/>
  <c r="F14" i="11" s="1"/>
  <c r="F200" i="11"/>
  <c r="F199" i="11"/>
  <c r="F196" i="11"/>
  <c r="F187" i="11"/>
  <c r="F185" i="11"/>
  <c r="F162" i="11"/>
  <c r="F160" i="11"/>
  <c r="F157" i="11"/>
  <c r="F154" i="11"/>
  <c r="F150" i="11"/>
  <c r="F147" i="11"/>
  <c r="F145" i="11"/>
  <c r="F142" i="11"/>
  <c r="F140" i="11"/>
  <c r="F139" i="11"/>
  <c r="F136" i="11"/>
  <c r="F135" i="11"/>
  <c r="F134" i="11"/>
  <c r="F133" i="11"/>
  <c r="F132" i="11"/>
  <c r="F131" i="11"/>
  <c r="F127" i="11"/>
  <c r="F113" i="11"/>
  <c r="F105" i="11"/>
  <c r="F97" i="11"/>
  <c r="F81" i="11"/>
  <c r="F507" i="5"/>
  <c r="F504" i="5"/>
  <c r="F501" i="5"/>
  <c r="F498" i="5"/>
  <c r="F495" i="5"/>
  <c r="F483" i="5"/>
  <c r="F479" i="5"/>
  <c r="F476" i="5"/>
  <c r="F473" i="5"/>
  <c r="F470" i="5"/>
  <c r="F466" i="5"/>
  <c r="F463" i="5"/>
  <c r="F460" i="5"/>
  <c r="F457" i="5"/>
  <c r="F454" i="5"/>
  <c r="F428" i="5"/>
  <c r="F425" i="5"/>
  <c r="F422" i="5"/>
  <c r="F419" i="5"/>
  <c r="F416" i="5"/>
  <c r="F393" i="5"/>
  <c r="F390" i="5"/>
  <c r="F387" i="5"/>
  <c r="F384" i="5"/>
  <c r="F381" i="5"/>
  <c r="F378" i="5"/>
  <c r="F375" i="5"/>
  <c r="F396" i="5" s="1"/>
  <c r="F15" i="5" s="1"/>
  <c r="F362" i="5"/>
  <c r="F359" i="5"/>
  <c r="F356" i="5"/>
  <c r="F353" i="5"/>
  <c r="F365" i="5" s="1"/>
  <c r="F13" i="5" s="1"/>
  <c r="F340" i="5"/>
  <c r="F337" i="5"/>
  <c r="F334" i="5"/>
  <c r="F331" i="5"/>
  <c r="F328" i="5"/>
  <c r="F315" i="5"/>
  <c r="F318" i="5" s="1"/>
  <c r="F9" i="5" s="1"/>
  <c r="F302" i="5"/>
  <c r="F299" i="5"/>
  <c r="F295" i="5"/>
  <c r="F292" i="5"/>
  <c r="F288" i="5"/>
  <c r="F285" i="5"/>
  <c r="F305" i="5" s="1"/>
  <c r="F7" i="5" s="1"/>
  <c r="F267" i="5"/>
  <c r="F264" i="5"/>
  <c r="F261" i="5"/>
  <c r="F258" i="5"/>
  <c r="F255" i="5"/>
  <c r="F252" i="5"/>
  <c r="F249" i="5"/>
  <c r="F246" i="5"/>
  <c r="F243" i="5"/>
  <c r="F240" i="5"/>
  <c r="F270" i="5" s="1"/>
  <c r="F5" i="5" s="1"/>
  <c r="F485" i="5" l="1"/>
  <c r="F19" i="5" s="1"/>
  <c r="F518" i="5"/>
  <c r="F21" i="5" s="1"/>
  <c r="F431" i="5"/>
  <c r="F17" i="5" s="1"/>
  <c r="F343" i="5"/>
  <c r="F11" i="5" s="1"/>
  <c r="F331" i="11"/>
  <c r="F21" i="11" s="1"/>
  <c r="F426" i="11"/>
  <c r="F23" i="11" s="1"/>
  <c r="F165" i="11"/>
  <c r="F7" i="11" s="1"/>
  <c r="F358" i="11"/>
  <c r="F190" i="11"/>
  <c r="F8" i="11" s="1"/>
  <c r="F265" i="11"/>
  <c r="F15" i="11" s="1"/>
  <c r="F12" i="11" s="1"/>
  <c r="F203" i="11"/>
  <c r="F9" i="11" s="1"/>
  <c r="F27" i="5" l="1"/>
  <c r="E14" i="1" s="1"/>
  <c r="F4" i="11"/>
  <c r="F429" i="11"/>
  <c r="F22" i="11"/>
  <c r="F18" i="11" s="1"/>
  <c r="F269" i="11"/>
  <c r="F207" i="11"/>
  <c r="F30" i="11" l="1"/>
  <c r="E18" i="1" s="1"/>
  <c r="E23" i="1" s="1"/>
  <c r="E25" i="1" s="1"/>
  <c r="E28" i="1" s="1"/>
</calcChain>
</file>

<file path=xl/sharedStrings.xml><?xml version="1.0" encoding="utf-8"?>
<sst xmlns="http://schemas.openxmlformats.org/spreadsheetml/2006/main" count="1782" uniqueCount="823">
  <si>
    <t>OPIS DEL</t>
  </si>
  <si>
    <t>E.M.</t>
  </si>
  <si>
    <t>cena / E.M.</t>
  </si>
  <si>
    <t>količina</t>
  </si>
  <si>
    <t>cena Σ</t>
  </si>
  <si>
    <t>m²</t>
  </si>
  <si>
    <t>post.</t>
  </si>
  <si>
    <t>1.</t>
  </si>
  <si>
    <t>B.</t>
  </si>
  <si>
    <t>I.</t>
  </si>
  <si>
    <t>II.</t>
  </si>
  <si>
    <t>2.</t>
  </si>
  <si>
    <t>3.</t>
  </si>
  <si>
    <t>4.</t>
  </si>
  <si>
    <t>kom</t>
  </si>
  <si>
    <t>5.</t>
  </si>
  <si>
    <t>6.</t>
  </si>
  <si>
    <t>m¹</t>
  </si>
  <si>
    <t>7.</t>
  </si>
  <si>
    <t>8.</t>
  </si>
  <si>
    <t>9.</t>
  </si>
  <si>
    <t>10.</t>
  </si>
  <si>
    <t>11.</t>
  </si>
  <si>
    <t>12.</t>
  </si>
  <si>
    <t>13.</t>
  </si>
  <si>
    <t>Fasaderska dela</t>
  </si>
  <si>
    <t xml:space="preserve"> OPOMBE FASADERSKA DELA:</t>
  </si>
  <si>
    <t>• Za dopustna odstopanja za pravokotnost in površinsko ravnost fasade veljajo določila po DIN 18202. V ceni upoštevati vse zaključke  na obodnih zidovih in stikih različnih materialov ter vse potrebne kotnike, odkapne robove, bandaže in dodatne ojačitve pri odprtinah</t>
  </si>
  <si>
    <t xml:space="preserve">• Izvajalec pred pričetkom del preveri ravnost površine in njeno tolerančno območje, stanje površine (vlažnost, čistost, homogenost podlage, mastni madeži…) ter napake pred pričetkom del odpraviti. Natezna trdnost podlage mora znašati najmanj 0,08 N/mm2. </t>
  </si>
  <si>
    <t>•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prirjevanje ograj na okenskih odprtinah in ostale preboje na fasadi. Zrnavost, strukturo in barvo določi projektant ali nadzor z investitojem.</t>
  </si>
  <si>
    <t>III.</t>
  </si>
  <si>
    <t>Zidarska dela</t>
  </si>
  <si>
    <t xml:space="preserve"> OPOMBE ZIDARSKA DELA:</t>
  </si>
  <si>
    <t>• Čiščenje prostorov, celotne opreme in delovnih naprav po končanih posameznih fazah je vkalkulirati v e.m. in v cenah za enoto mere pri zidarskih delih še posebej upoštevati in vkalkulirati</t>
  </si>
  <si>
    <t>• Dela in ukrepi po določilih veljavnih predpisov varstva pri delu. Postavitev, premeščanje in odstranitev premičnih odrov. V ponudbenih  cenah je zajeti tudi strošek zaščite izvedenih del.</t>
  </si>
  <si>
    <t>• 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delovne stike in dilatacije.</t>
  </si>
  <si>
    <t xml:space="preserve">• Dopustna odstopanja za pravokotnost , površinsko ravnost in dimenzije gradbenih elementov veljajo določila DIN 18202. </t>
  </si>
  <si>
    <t xml:space="preserve">• Vsa dela morajo biti izvedena na način, ki omogoča in zagotavlja predpisano varnost, stabilnost in funkcionalnost ter življensko dobo posameznega elementa. </t>
  </si>
  <si>
    <t>• Vse zidarske odre je potrebno vkalkulirati v ceno za enoto mere</t>
  </si>
  <si>
    <t>• Pri  izdelavi tlakov in hidroizolacijskih delih je obračun po m2 tlorisne površine; vertikalne zavihke pri izvedbah  izolacij do višine 10 cm se upošteva v  tlorisni izolirani površini . Vsi preklopi se upoštevajo v cenah po enoti izolirane površine , tudi pri stiku horizontalne in vertikalne površine.</t>
  </si>
  <si>
    <t xml:space="preserve"> OPOMBE SUHOMONTAŽNA DELA:</t>
  </si>
  <si>
    <t>IV.</t>
  </si>
  <si>
    <t>• Upoštevati tlorisno obliko, velikost in višino prostorov, vogale, itd. - glej priložen načrt</t>
  </si>
  <si>
    <t>Stropovi</t>
  </si>
  <si>
    <t>Notranja suhomontažna dela</t>
  </si>
  <si>
    <t>19.</t>
  </si>
  <si>
    <t>20.</t>
  </si>
  <si>
    <t>23.</t>
  </si>
  <si>
    <t>24.</t>
  </si>
  <si>
    <t>27.</t>
  </si>
  <si>
    <t>V.</t>
  </si>
  <si>
    <t>Keramičarska dela</t>
  </si>
  <si>
    <t>VI.</t>
  </si>
  <si>
    <t>VII.</t>
  </si>
  <si>
    <t>Ključavničarska dela</t>
  </si>
  <si>
    <t>VIII.</t>
  </si>
  <si>
    <t>IX.</t>
  </si>
  <si>
    <t>Slikopleskarska dela</t>
  </si>
  <si>
    <t xml:space="preserve"> OPOMBE SLIKOPLESKARSKA DELA:</t>
  </si>
  <si>
    <t xml:space="preserve">• Na  opleskanih površinah se ne smejo poznati sledovi od slikopleskarskega orodja  in ton mora biti enoten. </t>
  </si>
  <si>
    <t>• Pred pričetkom je predhodno pregledati delovno površino in izvesti potrebna preddela; površine očistiti od emulzij, premazov opažev in mastnih deležev, pregledati niveleto površin in pomeriti stopnjo vlage. Vse našteto mora biti zajeto v E.M. posamezne postavke.</t>
  </si>
  <si>
    <t>• Na  opleskanih površinah se ne smejo poznati sledovi od slikopleskarskega orodja  in ton mora biti enoten.</t>
  </si>
  <si>
    <t xml:space="preserve">• Prehodi med  vrstami materiala morajo biti ostri in pod pravim kotom, razen če ni s projektom drugače določeno.   </t>
  </si>
  <si>
    <t>•  Pri izvajanju slikopleskarskih del je upoštevati vsa pripravljalna dela, pomožna in zaključna dela</t>
  </si>
  <si>
    <t>• V ceno je upoštevati vse zaščite okoliških površin in elementov pri slikanju ali pleskanju med posameznimi različnimi nanosi barv: bandažni trak, začasno odstranjevanje in ponovno nameščanje, zaščito stavbnega ohištva, zidnih površin, ipd… Vse našteto mora biti zajeto v E.M. posamezne postavke.</t>
  </si>
  <si>
    <t xml:space="preserve">• Stikovanje  med posameznimi ploščami mora biti ravno  in  gladko. </t>
  </si>
  <si>
    <t>X.</t>
  </si>
  <si>
    <t>XI.</t>
  </si>
  <si>
    <t xml:space="preserve">• Pri izvajanju fasaderskih del je striktno upoštevati navodila proizvajalca fasadnih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t>
  </si>
  <si>
    <t>• odprtine velikosti do 3m2 se ne odbijajo in se špalete NE obračunavajo posebej 
• pri odprtinah velikosti preko 3m2 do 5m2 se odbijajo površine preko 3m2 in se njihove špalete posebej NE obračunavajo 
• pri odprtinah velikosti preko 5m2 se odbijajo površine preko 3m2 in SE špalete posebej zaračunajo 
• če so špalete širše od 20 cm, se širina preko 20 cm obračunava posebej v m2 (ne glede na velikost odprtine)</t>
  </si>
  <si>
    <t xml:space="preserve">PRAVILA MERJENJA ZA OBRAČUN
</t>
  </si>
  <si>
    <t>V PONUDBI ZAJETI TUDI</t>
  </si>
  <si>
    <t>Dobava in vgradnja profila TropfkantenProfil</t>
  </si>
  <si>
    <t>kpl</t>
  </si>
  <si>
    <t xml:space="preserve">• V ponudbenih  cenah je zajeti tudi strošek zaščite izvedenih del med posameznimi fazami del (hidroizolacija, estrihi,  polaganje keramike/kamna ter drugih talnih in stenskih oblog) </t>
  </si>
  <si>
    <t>Odstranitev z odvozom na deponijo sanitarnih elementov tipa tuš kad, kad</t>
  </si>
  <si>
    <t>količina je ocenjena</t>
  </si>
  <si>
    <t>Razna manjša dela in vpisana v gradbeni dnevnik, pomoč obrtnikom in inštalaterjem</t>
  </si>
  <si>
    <t>pk ur</t>
  </si>
  <si>
    <t>kv ur</t>
  </si>
  <si>
    <t>Krpanje in rabiciranje inštalacijskih reg.</t>
  </si>
  <si>
    <t>29.</t>
  </si>
  <si>
    <t>31.</t>
  </si>
  <si>
    <t>C.</t>
  </si>
  <si>
    <t>Odstranitev z odvozom na deponijo notranjih lesenih vrat dimenzij 81/200</t>
  </si>
  <si>
    <t>Odstranitev z odvozom na deponijo notranjih lesenih vrat dimenzij 71/200</t>
  </si>
  <si>
    <t>Odstranitev z odvozom na deponijo notranjih lesenih vrat z nadsvelobo dimenzij 81/277</t>
  </si>
  <si>
    <t>Odstranitev z odvozom na deponijo notranjih lesenih vrat z nadsvelobo dimenzij 71/277</t>
  </si>
  <si>
    <t>Odstranitev z odvozom na deponijo notranjih kovinskih vrat  dimenzij 85/200</t>
  </si>
  <si>
    <t>Odstranitev z odvozom na deponijo zunanjih kovinskih vrat  dimenzij 110/215</t>
  </si>
  <si>
    <t>Odstranitev z odvozom na deponijo zunanjih kovinskih oken dimenzije 35/190 (O27, O14)</t>
  </si>
  <si>
    <t>Odstranitev z odvozom na deponijo notranjega lesenega okna dimenzije 82/82 v čajni kuhinji</t>
  </si>
  <si>
    <t>Odstranitev z odvozom na deponijo zunanjih lesenih oken dimenzije 82/82 vključno z notranjo in zunanjo polico (O9, O11, O12)</t>
  </si>
  <si>
    <t>Odstranitev z odvozom na deponijo zunanjih lesenih oken dimenzije 360/120 vključno z notranjo in zunanjo polico (O6)</t>
  </si>
  <si>
    <t>Odstranitev z odvozom na deponijo sanitarnih elementov tipa wc školjka, bide, pisoar, umivalnik, bojler</t>
  </si>
  <si>
    <t>Odstranitev z odvozom na deponijo notranje steklene stene z lesenimi okvirji vljučno z vratnimi krili 345/225</t>
  </si>
  <si>
    <t>Odstranitev z odvozom na deponijo notranje steklene stene z lesenimi okvirji vljučno z vratnimi krili 250/290</t>
  </si>
  <si>
    <t>Odstranitev z odvozom na deponijo stenske keramike (sanitarni prostori, čajna kuhinja)</t>
  </si>
  <si>
    <t>Odstranitev z odvozom na deponijo komplet čajne kuhinje dolžine 7m</t>
  </si>
  <si>
    <t>Odstranitev z odvozom na deponijo vinaz talne obloge (pisarne)</t>
  </si>
  <si>
    <t>Odstranitev z odvozom materiala na deponijo komplet tlaka  v sestavi; toplotna izolacija 5 cm, estrih 5 cm, finalna obloga keramika 1 cm. Odstranitev se izvede z veliko pazljivostjo zaradi obstoječih strojnih in električnih inštalacij, ki jih je v primeru poškodbe potrebno sanirati na strošek izvajalca (Sanitarni prostori, čajna kuhinja).</t>
  </si>
  <si>
    <t>Odstranitev z odvozom materiala na deponijo dela ometane opečne stene v sanitarijah in čajni kuhinji skupne debeline 14 cm. Odstranitev se izvede z veliko pazljivostjo zaradi obstoječih strojnih in električnih inštalacij, ki jih je v primeru poškodbe potrebno sanirati na strošek izvajalca. Proti stenam, ki se ne odstranijo pred odstranitvijo po potrebi zarezati.</t>
  </si>
  <si>
    <t>Odstranitev z odvozom materiala na deponijo zunanjih AB stopnic na S fasadi med osema 4 in 5 izdelane iz cca 0,5 m3 betona.</t>
  </si>
  <si>
    <t>Pozidava vratnih in okenskih odprtin z nenosilnim opečnim zidakom debeline 12 cm npr. Go max 12 PU. (sanitarije, kopalnica, čajna kuhinja)</t>
  </si>
  <si>
    <t>Nadzidava sanitarnih sten z nenosilnim opečnim zidakom debeline 12 cm npr. Go max 12 PU s sidranjem v obstoječe stene do pod lesene konstrukcije načrtovanega tropa. (sanitarije, kopalnica)</t>
  </si>
  <si>
    <t xml:space="preserve">Pozidava nadsvetlobe nad notranjimi vrati z nenosilnim opečnim zidakom debeline 12 cm npr. Go max 12 PU površine 0,7m2 vključno z montažno preklado dolžine 1,1m in sidranjem v obstoječe stene. </t>
  </si>
  <si>
    <t>Pozidava okenskih odprtin z  opečnim zidakom debeline 29 cm npr. Go max 29 PU. (del O5, O9, O11, O12)</t>
  </si>
  <si>
    <t>Pozidava okenskih odprtin z  opečnim zidakom debeline 19 cm npr. Go max 29 PU. (O14, O27)</t>
  </si>
  <si>
    <t>Odstranitev z odvozom materiala na deponijo kovinskega "Dampa" stropa, vključno s kovinsko podkonstrukcijo in vešali ter toplotno izolacijo iz kamene volne debeline 5 cm.</t>
  </si>
  <si>
    <t>Odstranitev z odvozom materiala na deponijo "Armstrong" stropa, vključno s kovinsko podkonstrukcijo in vešali ter toplotno izolacijo iz kamene volne debeline 5 cm.</t>
  </si>
  <si>
    <t>Odstranitev z odvozom materiala na deponijo zunanjega ometa debeline 3cm v višini 17 cm nad vsemi okni.</t>
  </si>
  <si>
    <t xml:space="preserve">Izdelava notranjega grobega in finega apneno cementnega ometa debeline 2,0 -2,5 cm na predhodni cementni obrizg. </t>
  </si>
  <si>
    <t>Dobava in polaganje z lepljenjem in upasovanjem do inštalacij v tlaku (popolnitev s strioestrihom) toplotne izolacije ekstrudirani polistiren (Styrodur), debeline 5cm. (sanitarni prostori, čajna kuhinja)</t>
  </si>
  <si>
    <t>Dobava in polaganje bitumenske talne hidroizolacije na obstoječo talno ploščo. (sanitarni prostori, čajna kuhinja)</t>
  </si>
  <si>
    <t>Izdelava klasičnega mikroarmiranega cementnega estriha, strojno zaglajenega v debelini 5cm; ob zidovih dilatacija, komplet z zarezovanjem dilatacij, v ceni upoštevaj vse prenose, preddela, mikroarmaturo. (sanitarni prostori, čajna kuhinja)</t>
  </si>
  <si>
    <t>Dobava in vgradnja stirodurja preseka 15 cm x 13 cm nad obstoječimi stenami debeline kjer ni AB horizontalnih vezi za zapiranje rege med vrhom obstoječih sten in konstrukcijo novega stropa. Stirodur se obojestransko pritrdi s purpenom.</t>
  </si>
  <si>
    <t>Tesarska dela</t>
  </si>
  <si>
    <t>Dobava in izdelava lesene stropne konstrukcije - stropniki iz lameliranega lesa BSH preseka 12x20cm dolžine 449cm, zaščiteni s fungicidnim in insekticidnim premazom, vključno z vsem vijačnim in pritrdilnim materialom za pritrjevanje na lego oziroma horizontalno AB vez.</t>
  </si>
  <si>
    <t>Izdelava AB horizontalnih vezi za sidranje stropnikov dimenzije 13x45 cm nad obstoječimi notranjimi stenami vključno z betonom C25/30, armaturo (palice za sidranje v obstoječo steno, stremena in sidra poraba 4kg/m1) in obojestranskim opažem. Na mestih preboja nateznih kovinskih vezi dilatirati.</t>
  </si>
  <si>
    <t>Dobava in izdelava lesene stropne konstrukcije - stropniki iz lameliranega lesa BSH preseka 12x20cm dolžine 350cm, zaščiteni s fungicidnim in insekticidnim premazom, vključno z vsem vijačnim in pritrdilnim materialom za pritrjevanje na lego oziroma horizontalno AB vez.</t>
  </si>
  <si>
    <t>Dobava in izdelava lesene stropne konstrukcije - stropniki iz lameliranega lesa BSH preseka 12x20cm dolžine 370cm, zaščiteni s fungicidnim in insekticidnim premazom, vključno z vsem vijačnim in pritrdilnim materialom za pritrjevanje na lego oziroma horizontalno AB vez.</t>
  </si>
  <si>
    <t>Dobava in izdelava lesene stropne konstrukcije - stropniki iz lameliranega lesa BSH preseka 12x20cm dolžine 235cm, zaščiteni s fungicidnim in insekticidnim premazom, vključno z vsem vijačnim in pritrdilnim materialom za pritrjevanje na lego oziroma horizontalno AB vez.</t>
  </si>
  <si>
    <t>Dobava in izdelava lesene stropne konstrukcije - stropniki iz lameliranega lesa BSH preseka 12x20cm dolžine 614cm, zaščiteni s fungicidnim in insekticidnim premazom, vključno z vsem vijačnim in pritrdilnim materialom za pritrjevanje na lego oziroma horizontalno AB vez.</t>
  </si>
  <si>
    <t>Dobava in izdelava lesene stropne konstrukcije - obodni stropniki pritrjeni na AB horizontalno vez iz lameliranega lesa BSH preseka 6x20cm, zaščiteni s fungicidnim in insekticidnim premazom, vključno z vsem vijačnim in pritrdilnim materialom za pritrjevanje na horizontalno AB vez.</t>
  </si>
  <si>
    <t>Dobava in izdelava lesene stropne konstrukcije - lega iz lesa smreke C24 preseka 18x25cm, zaščiteni s fungicidnim in insekticidnim premazom, vključno z vsem vijačnim in pritrdilnim materialom za pritrjevanje na obstoječi obodni zid.</t>
  </si>
  <si>
    <t>Dobava in izdelava lesene stropne konstrukcije - vertikale iz lesa smreke C24 preseka 8x10cm dolžine 65 cm, zaščiteni s fungicidnim in insekticidnim premazom, vključno z vsem vijačnim in pritrdilnim materialom za pritrjevanje pravokotno na stropnike.</t>
  </si>
  <si>
    <t>Dobava in izdelava lesene stropne konstrukcije - zgornje letve položene na kovinsko mrežo za pritrjevanje vetrne zaščite iz lesa smreke preseka 5x5cm, zaščitene s fungicidnim in insekticidnim premazom, vključno z vsem vijačnim in pritrdilnim materialom za pritrjevanje na stropnike preko kovinske mreže. Letve potekajo nad vsemi stropniki.</t>
  </si>
  <si>
    <t xml:space="preserve"> OPOMBE TESARSKA DELA:</t>
  </si>
  <si>
    <t>• Upoštevati tlorisno obliko prostorov.</t>
  </si>
  <si>
    <t>• Pri kalkulaciji vijačnega in pritrdilnega materiala je potrebno upoštevati tlorisno razporeditev posameznih elementov in stikovanje med njimi.</t>
  </si>
  <si>
    <t>Knauf W112 d=75 mm 
Dobava in montaža enojne kovinske podkonstrukcije , sistem Knauf W112 (višina stene 320 cm - po potrebi zajeti UA profile) iz pocinkanih stenskih C profilov h=75 mm, s pripadajočim tesnilnim trakom - vgradnja na AB ploščo,  dobava in montaža steklene volne debeline 5 cm, dobava in montaža obojestransko dvoslojne obloge iz mavčnih plošč debeline po 12,5 mm, s kitanjem in bandažiranjem stikov med ploščami v kvaliteti K2. Zajeti preboje za stikala in sanitarne elemente. Površina vratne odprtine je všteta v steno, zato je potrebno zajeti izvedbo le te</t>
  </si>
  <si>
    <t>Toplotna izolacija</t>
  </si>
  <si>
    <t>Folije</t>
  </si>
  <si>
    <t>Dobava in izdelava lesene stropne konstrukcije - spodnje prečne letve iz lameliranega lesa BSH preseka 6x8cm, zaščiteni s fungicidnim in insekticidnim premazom, vključno z vsem vijačnim in pritrdilnim materialom za pritrjevanje prečno na stropnike iz spodnje strani.</t>
  </si>
  <si>
    <t xml:space="preserve">Dobava in izdelava vetrne zaščite npr. folija KNAUF 
INSULATION HOMESEAL LDS 0,02UV , položena preko distančnih lesenih letev s stikovanjem. V površini je zajeta tudi površina za vertikalno zaključevanje na vzdolžnih stranicah. Zajeti tudi površino za preklopne spoje in trak za tesnenje preklopnih spojev.
 </t>
  </si>
  <si>
    <t>Dobava in izdelava parne ovire npr. KNAUF INSULATION LDS 100. Zajeti tudi površino za preklopne spoje in trak za tesnenje preklopnih spojev.</t>
  </si>
  <si>
    <t>Dobava in izdelava toplotne izolacije med stropniki KNAUF INSULATION Unifit 035 (toplotna prevodnost λ 
 = 0,035 W/mK) debeline 20 cm. Svetla razdalja med stropniki je pretežno 59 cm.</t>
  </si>
  <si>
    <t>Dobava in izdelava toplotne izolacije med spodnjimi letvami KNAUF INSULATION Unifit 035 (toplotna prevodnost λ 
 = 0,035 W/mK) debeline 10 cm. Svetla razdalja med letvami je pretežno 59 cm.</t>
  </si>
  <si>
    <t>Dobava in montaža jeklene antikorozijsko zaščitena kovinske mreže iz palic fi 20 mm z osnim rastrom 15/15 cm; posamezni segmenti mreže so na vseh stikih med seboj povarjeni na licu mesta. Zajeti tudi ročno dvigovanje na lesene stropnike upoštevajoč določila veljavnih predpisov varstva prio delu. Teža 35kg/m2.</t>
  </si>
  <si>
    <t>Samo dobava granitogres keramike npr. Marazzi dust cream 45x45. Talna in stenska keramika je enaka. V kvadraturi je upoštevan odpadek cca 10%.</t>
  </si>
  <si>
    <t>Samo polaganje talnih granitogres ploščic 45x45 cm z lepljenjem, fugiranjem stikov, obloga v kopalnicah do 2,25 po detajlih arhitekta. V ceni zajeto, fugirna masa za fugo 2mm, lepilo visoke kvalitete npr Henkel Ceresti CM16, vsi zaključki, ter vsa pomožna dela in prenosi. Zajeti pripravo estriha za polaganje. TALNA KERAMIKA SE POLAGA PRED STENSKO!</t>
  </si>
  <si>
    <t>Samo polaganje stenskih granitogres ploščic 45x45 cm z lepljenjem, fugiranjem stikov, obloga v kopalnicah do 2,25 po detajlih arhitekta. V ceni zajeto, fugirna masa za fugo 2mm, lepilo visoke kvalitete npr Henkel Ceresti CM16, vsi zaključki, ter vsa pomožna dela in prenosi. Zajeti pripravo sten za polaganje kot npr. odstranjevanje ostankov lepila, primer na ometane zidove, armiranje z mrežico in lepilom na gips stene, itd...</t>
  </si>
  <si>
    <t>Izvedba brezšivne hidoizolacije kot npr. Mapelastic po stenah (v območju tuša do višine 2,2m) in tlakih v kopalnici. Upoštevati tlorisno obliko in zajeti;  armirno mrežico, po vseh prehodih tlak stena in vertikalnem vogalu v tušu izvesti trak npr. Mapeband SA,  zajeti vodotesno priključevanje na tuš podstavek in talni sifon.</t>
  </si>
  <si>
    <t>Vinil talna obloga</t>
  </si>
  <si>
    <t xml:space="preserve">Dobava in izvedba izravnalne mase debeline 0-5 mm </t>
  </si>
  <si>
    <t>Odstranitev z odvozom na deponijo talne keramike  (hodniki, sejna soba)</t>
  </si>
  <si>
    <t>Diamantno rezkanje ostankov lepila</t>
  </si>
  <si>
    <t xml:space="preserve">1. Dobava in montaža (100 % lepljenje in opasovanje v prostor  z varjenimi spoji) homogene vinilne talne obloge,  
v rolah širine 200 cm, deb 2 mm, npr. Forbo Sphera Element 50013 SMOG
talna obloga mora ustrezati naslednjim zahtevam:
• primerna za visoko obremenjene prostore, razred 34-43 po EN 685  
• odporna proti obrabi, po MSZ EN 660-1 – razred T 
• brez phtalatov, topil in težkih kovin
• obrabni sloj  PUR zaščita (iGuard) 
• enostavna za vzdrževanje in ne potrebuje dodatnega 
zaščitnega premaza 
• ognjeodpornost po EN 13501-1 Bfl-s1 
• protizdrstnost po EN 13893 - DS
• elektrostatičnost EN 1815 - antistatičen, manj kot 2 kV
• antibaktericidna (ne omogoča razvoja bakterij)
• odporna na koleščke stolov po EN 425 
• točkovna odpornost na odtis po EN ISO 24343, max. 0,1 mm
• dimenzijska stabilnost po EN ISO 23999, max. 0,4 % 
• primerna za talno gretje
• je 100 % razgradljiva
</t>
  </si>
  <si>
    <t>Dobava in montaža stenskih letev višine 60 mm s profilom npr. Doolken D60 z vstavljeno vinilno talno oblogo</t>
  </si>
  <si>
    <t>Samo polaganje cokla rezanega iz granitogres ploščic, komplet z lepilom, fugirno maso in fugiranjem, komplet z vsemi prenosi in preddeli, cokel višine 6cm (čajna kuhinja)</t>
  </si>
  <si>
    <t>Stavbno pohištvo</t>
  </si>
  <si>
    <t>Dobava in montaža notranjih lesenih enokrilnih vrat svetle dimenzije 71/210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</si>
  <si>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montaža notranjih lesenih enokrilnih vrat svetle dimenzije 61/210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</si>
  <si>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montaža notranjih lesenih enokrilnih vrat svetle dimenzije 81/210 kot npr. Lip Bled, Green Line furnirane v evropski hrast natur lakiran s pokončno strukturo. Polnilo krila iz perforirane iverne plošče. Furniran podboj v enaki barvi za debelino stene do 16 cm. Panti vidni. Ključavnica in kljuka bo električna in dobavljena s strani ponudnika tehničnega varovanja. Smeri odpiranja kot v tlorisu.</t>
  </si>
  <si>
    <t>Dobava in izvedba oken (pozicija  O1, O6 - 08, O10, O13, O17 - O24 ) kot izhaja iz sheme oken in detajlov oken komplet z oknom, zunanjo žaluzijo, kovinsko mrežo, ALU zunanjo polico in obdelavo notranjih špalet z gips ploščo. Zajeti tudi odstranitev in odvoz na deponijo obstoječih lesenih oken enakih dimenzij.</t>
  </si>
  <si>
    <t>Dobava in izvedba oken (pozicija  O25) kot izhaja iz sheme oken in detajlov oken komplet z oknom, zunanjo žaluzijo, kovinsko mrežo, ALU zunanjo polico in obdelavo notranjih špalet z gips ploščo. Zajeti tudi odstranitev in odvoz na deponijo obstoječih lesenih oken enakih dimenzij.</t>
  </si>
  <si>
    <t>Dobava in izvedba oken (pozicija  O26) kot izhaja iz sheme oken in detajlov oken komplet z oknom, zunanjo žaluzijo, kovinsko mrežo, ALU zunanjo polico in obdelavo notranjih špalet z gips ploščo. Zajeti tudi odstranitev in odvoz na deponijo obstoječih lesenih oken enakih dimenzij.</t>
  </si>
  <si>
    <t xml:space="preserve">•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</si>
  <si>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100 % struganje obstoječe barve iz sten</t>
  </si>
  <si>
    <t>2x kitanje ometanih sten po struganju, komplet z vsemi pomožnimi deli</t>
  </si>
  <si>
    <t>Kitanje in brušenje gips sten po celotni površini, komplet z vsemi pomožnimi deli  (vsi vogali kitani z akrilnim kitom)</t>
  </si>
  <si>
    <t>Slikanje sten s poldisperzijsko barvo, osnovni premaz, 2x končni premaz, v beli barvi, komplet z vsemi deli in prenosi.</t>
  </si>
  <si>
    <t xml:space="preserve">• Stene se obdelujejo do višine 280 cm nad gotovim podom. </t>
  </si>
  <si>
    <t xml:space="preserve">Dobava in izdelava spuščenega stropa "Armstrong"; v postavki je zajeto:
- nosilna pocinkana kovinska podkonstrukcija iz stropnih profilov, z obešali pritrjena v leseno konstrukcijo, višina spuščanja 45 cm
- mineralne plošče Board Perla 600/600
- prilagajane in usklajevanje podkonstrukcije vgradnim svetilom in notranjim stropnim vrf enotam, ki so sicer namenjena za vgradnjo v tak tip stropa
</t>
  </si>
  <si>
    <t xml:space="preserve">• fasadne odre
• zaščito stavbnega pohištva, elementov strehe, talnih oblog, strehe in ostalih okoliških elementov in površin
• rezanje toplotne izolacije za vtopitev odvodov kondenza 
• pet ojačitev v debelini toplotne izolacije površine 20 x 20 cm za pritrditev svetil
</t>
  </si>
  <si>
    <t>Zunanja ureditev</t>
  </si>
  <si>
    <t xml:space="preserve">Preplastitev zatrepov
• priprava površine
• izravnava in armiranje StarContact z armirno mrežico StarTex (vogale okrog odprtin ustrezno armirati)
• osnovni premaz UniPrimer
• SilikonTop glajena struktura K1,5 (barva po izboru projektanta)
</t>
  </si>
  <si>
    <t xml:space="preserve">Dobava in vgradnja profila RolladenanschlussProfil </t>
  </si>
  <si>
    <t xml:space="preserve">3. ZAŠČITA ARMATURE 
Z mešanico enokomponentne paste na osnovi cementnega veziv s korozijskimi inhibitorji – Mapefer 1K. Prvi nanos Mapefer-a 1K se izvede takoj po opravljenem čiščenju armature, drugi nanos po se opravi po osušitvi prvega, to je po cca. 2 urah, toda nikoli kasneje, kot v 24 urah. Mešanico se na očiščeno armaturo nanese s čopičem, v skupni debelini 2 mm. Z vgradnjo sanacijske malte lahko pričnete cca. 6 po vgradnji Mapefera 1K. 
4. OBNOVA ZAŠČITNEGA SLOJA Z SANACIJSKO MALTO
Reprofilacija betonskih površin se izvede na očiščeno in navlaženo podlago z uporabo, mikroarmirane, tiksotropne, hitro sušeče malte, s kontroliranim krčenjem za sanacijo in popravilo betonskih površin Planitop Rassa &amp; Repara R4. (R4, v skladu z standardom EN 1504-3). Ročni nanos v debelinah od 3 do 40 mm v enem delovnem postopku. Na mestih, kjer so debeline večje od 40 mm, je potrebno malto nanašati v več slojih. Ko malta površinsko zatrdi (cca. 30 min.) se lahko povrtšino obdela s spužvo, brez dodatnih nanosov fine malte. 
Poraba: 17 kg/m2 za 1 cm debeline. 
</t>
  </si>
  <si>
    <t xml:space="preserve">Sanacija AB montažnih T nosilcev dimenzije 50x80x805 cm (v osi D med osema 2 in 3 ter 3 in 4, v osi A med osema 2 in 3 ter 3 in 4) - glej fotografijo. Sanira se po naslednjem postopku pri čemer vsako fazo pregleda nadzor:
1. Priprava betona: 
Razpokan, poškodovan in kontaminiran beton je potrebno odstraniti do popolnoma čiste in zdrave podlage. Odstraniti je potrebno tudi beton okoli korodirane armature, da se omogoči čiščenje armature po celotnem obsegu. Odstranjevanje poškodovanega betona se izvede z uporabo lahkih pnevmatskih kladiv in z pranjem površin z vodo pod visokim pritiskom. Pred nadgradnjo mora biti podlaga popolnoma čista in omočena z vodo. 
2. Priprava armature: 
Armaturo je potrebno pred nanosom Mapefer-a 1K očistiti do stopnje kovinskega sijaja (SA 2 ½ po skali Švedskega standarda). Čiščenje armature se izvede z uporabo namenskih žičnatih nastavkov za vrtalne stroje ali kotne </t>
  </si>
  <si>
    <t>fotografija poškodb T nosilca v osi A</t>
  </si>
  <si>
    <t>fotografija poškodb T nosilca v osi D</t>
  </si>
  <si>
    <t>Obnova zunanje kovinske ograje izdelane iz okroglih cevi fi60mm (skupne dolžina cevi je 1,5 m¹). Zajeti zaščito okoliških površin, popolno odstranjevanje obstoječe barve s čiščenjem rje, 1x temeljni epoksi premaz, 2x pleskanje s pokrivno barvo za kovino v mat RAL 7016.</t>
  </si>
  <si>
    <t>Pranje zunanjih betonskih pločnikov z vodo pod visokim pritiskom pred izvedbo fasade in pranih plošč</t>
  </si>
  <si>
    <t>Pranje zunanjih podestov s stopnicami površine cca 10 m2 z vodo pod visokim pritiskom pred izvedbo fasade, teracerska sanacija poškodovanih delov (do 1 m2) in komplet impregnacija s hidrofobnim premazom</t>
  </si>
  <si>
    <t>Asfaltacija z utrditvijo podlage dela dvorišča ob glavnem vhodu</t>
  </si>
  <si>
    <t xml:space="preserve">Dobava in vgradnja inox protismradnega pokrova dimenzije 60x60 cm za vgradnjo keramike </t>
  </si>
  <si>
    <t>Dobava in polaganje betonskih plošč npr. ZOBEC GLADKA 50X50X3.8 CM SIVA na obstoječi betonski pločnik vključno z estrihom debeline 4 cm in fugiranjem</t>
  </si>
  <si>
    <t>14.</t>
  </si>
  <si>
    <t>15.</t>
  </si>
  <si>
    <t>16.</t>
  </si>
  <si>
    <t>17.</t>
  </si>
  <si>
    <t>18.</t>
  </si>
  <si>
    <t>21.</t>
  </si>
  <si>
    <t>22.</t>
  </si>
  <si>
    <t>25.</t>
  </si>
  <si>
    <t>26.</t>
  </si>
  <si>
    <t>28.</t>
  </si>
  <si>
    <t>30.</t>
  </si>
  <si>
    <t>32.</t>
  </si>
  <si>
    <t>33.</t>
  </si>
  <si>
    <t>34.</t>
  </si>
  <si>
    <t>35.</t>
  </si>
  <si>
    <t>36.</t>
  </si>
  <si>
    <t>37.</t>
  </si>
  <si>
    <t>38.</t>
  </si>
  <si>
    <t>39.</t>
  </si>
  <si>
    <t>Dobava in izvedba oken (pozicija  O2 - O5, O15 in O16) kot izhaja iz sheme oken in detajlov oken komplet z oknom, zunanjo žaluzijo, kovinsko mrežo, ALU zunanjo polico in obdelavo notranjih špalet z gips ploščo. Zajeti tudi odstranitev in odvoz na deponijo obstoječih lesenih oken in kovinske mreže enakih dimenzij.</t>
  </si>
  <si>
    <t>Izdelava talnega AB podstavka pred objektom dimenzije 160 x 160 cm debeline 20 cm za montažo zunanje enote VRF, vključno z betonom, armaturo in opažem, ter usklajevanjem z izvajalcem strojnih inštalacij.</t>
  </si>
  <si>
    <r>
      <t xml:space="preserve">FASADA 
Fasadni sistem Baumit Star 
• priprava površine 
• rabic kovisnka mreža pritrjena z ustreznimi sidri v obstoječi zid za namen zaščite pred prisluškovanjem
• lepilo StarContact preko rabic mreže
• izolacijska plošča EPS-F plus </t>
    </r>
    <r>
      <rPr>
        <b/>
        <sz val="9"/>
        <color theme="1"/>
        <rFont val="Arial"/>
        <family val="2"/>
        <charset val="238"/>
      </rPr>
      <t>15 cm</t>
    </r>
    <r>
      <rPr>
        <sz val="9"/>
        <color theme="1"/>
        <rFont val="Arial"/>
        <family val="2"/>
        <charset val="238"/>
      </rPr>
      <t xml:space="preserve"> + sidra 
• izravnava in armiranje StarContact z armirno mrežico StarTex (vogale okrog oken ustrezno armirati)
• osnovni premaz UniPrimer
• SilikonTop glajena struktura K1,5 (barva po izboru projektanta)
• zajeti tudi dobavo in vgradnja FugendichBand BG 1 2 - 6mm okrog ALU polic</t>
    </r>
  </si>
  <si>
    <t>Dobava in montaža toplotne izolacije med AB T nosilec in zid višine 74 cm - glej vertikalni detajl okna 
• izolacijska plošča EPS-F plus 14 cm pritrjena s PU lepilom</t>
  </si>
  <si>
    <t>Dobava in montaža toplotne izolacije nad okni na mestu odstranjenega ometa višine 17cm - glej vertikalni detajl okna 
• izolacijska plošča stirodur 2 cm pritrjena lepilom</t>
  </si>
  <si>
    <t xml:space="preserve">ZAŠČITA POVRŠIN BETONSKE MONTAŽNE KONSTRUKCIJE
Zaščiti se po naslednjem postopku pri čemer vsako fazo pregleda nadzor:
A. PRIPRAVA BETONA: 
Razpokan, poškodovan in kontaminiran beton je potrebno odstraniti do popolnoma čiste in zdrave podlage. Pred nadgradnjo mora biti podlaga popolnoma čista in omočena z vodo. </t>
  </si>
  <si>
    <t xml:space="preserve">B. ZAKLJUČNA ZAŠČITA BETONA: se izvede na osušeno sanirano podlago (preostanek vlage &lt; 3,5%). 
-Temeljno sprijemni premaz: nanese se MAPEI ELASTOCOLOR PRIMER z vsebnostjo topil za izboljšanje oprijema. Poraba MAPEI ELASTOCOLOR PRIMER-ja je 100-150 g/m². Po min.24 urah  se lahko prične z nadgradnjo.
-Mikroarmirna elastomerna polnilna masa: da se doseže homogenost in elastičnost podlage se priporoča pred zaključnim barvanjem izvedba enokomponentne mikroarmirana elastomerne polnilne mase za premoščanje lasastih razpok in zaščito betona z ELASTOCOLOR RASANTE-jem SF. Katerega na gladko podlago lahko nanesete s čopičem ali kovinsko gladilko. Poraba je odvisna od strukture podlage in je od 700 g do 1000 g/m2.
-Nanos zaščitne barve: zaključno obdelavo se izvede z MAPEI ELASTOCOLOR BARVA elastične paro-propustne in vodo-odbojne, dekorativne barve na akrilni osnovi. Drugi nanos se lahko nanese po osušitvi prvega, to je po 24 urah. Poraba MAPEI ELASTOCOLOR-ja je 550-600  g/m² za dva nanosa.
   Opombe: pri izbiri zaključnih barv je potrebno upoštevati Mapei barvno lestvico oz. barvno karto    ColorMap.
Poraba: 0,2-0,4 kg/m2/ za vsak nanos barve
Vsa zgoraj navedene materiale je potrebno vgraditi v skladu z navodili navedenimi v tehničnih listih posameznega izdelka.
</t>
  </si>
  <si>
    <r>
      <t xml:space="preserve">PODZIDEK
Fasadni sistem Baumit Star  
• priprava površine
• rabic kovisnka mreža pritrjena z ustreznimi sidri v obstoječi zid za namen zaščite pred prisluškovanjem
• PU lepilo za toplotno izolacijo preko rabic mreže
• izolacijska plošča Stirocokl </t>
    </r>
    <r>
      <rPr>
        <b/>
        <sz val="9"/>
        <color theme="1"/>
        <rFont val="Arial"/>
        <family val="2"/>
        <charset val="238"/>
      </rPr>
      <t>15 cm</t>
    </r>
    <r>
      <rPr>
        <sz val="9"/>
        <color theme="1"/>
        <rFont val="Arial"/>
        <family val="2"/>
        <charset val="238"/>
      </rPr>
      <t xml:space="preserve"> 
• izravnava in armiranje StarContact z armirno mrežico StarTex
• osnovni premaz UniPrimer
• SilikonTop glajena struktura K1,5 (barva po izboru projektanta)
• opomba: prehod med fasado in podzidkom ni viden
zaključni sloj se izvede po fugiranju pranih plošč</t>
    </r>
  </si>
  <si>
    <t>Izvedba detajla 6.4 - komplet (na stiku fasade na vhodna podesta)</t>
  </si>
  <si>
    <t>Dobava in vgradnja hidroizolacije Baumit SockelSchutzFlexibel v pasu širine 20 cm na stiku z obstoječim AB pločnikom po principu detajla Baumit 6.1</t>
  </si>
  <si>
    <t>Ureditev poti JV od objekta širine 1 m, dolžine 25 m. Zajeti zamemnjavo drobljenca frakcije 8/16 debeline 8 cm na površini 12,5 m2 in pranje obstoječih stopnic iz pranih plošč z robniki na površini 12,5 m2 - glej fotografijo.</t>
  </si>
  <si>
    <t>Fotografija poti JV od objekta</t>
  </si>
  <si>
    <t>A.</t>
  </si>
  <si>
    <t>D.</t>
  </si>
  <si>
    <t>STROJNO INŠTALACIJSKA DELA</t>
  </si>
  <si>
    <t>Pri izvedbi je nujno sodelovanje izvajalcev strojnih in elektro inštalacij, ter izvajalcev gradbenih del.</t>
  </si>
  <si>
    <t xml:space="preserve">Za vse podometno vodene inštalacije je potrebno že v fazi izvedbe poskrbeti za vrise sprememb </t>
  </si>
  <si>
    <t>Pri pripravi ponudbe je potrebno upoštevati:</t>
  </si>
  <si>
    <t>-</t>
  </si>
  <si>
    <t xml:space="preserve">Preboji za potrebe inštalacij </t>
  </si>
  <si>
    <t xml:space="preserve">Dobavo materiala, ustrezno zaščitenega proti poškodbam, z vsemi transportnimi in manipulativnimi stroški, stroški zavarovanj, skladiščenja med transportom ali pred montažo, pri čemer je potrebno elemente pred montažo pregledati. (ocean v % znesku) </t>
  </si>
  <si>
    <t>Vsaka vgrajena naprava mora biti opremljena z navodili za uporabo v slovenskem jeziku.</t>
  </si>
  <si>
    <t>Montažo materiala, ustrezno usposobljene osebe. Naprave montira za to pooblaščena oseba. Oprema mora biti montirana v skladu z navodili proizvajalca. Pri montaži se upošteva tudi drobni montažni material, tesnila, ter potrebna pripravljalna in zaključna dela.</t>
  </si>
  <si>
    <t>Zaščito vgrajenih materialov na objektu (položenih razvodov…) proti poškodbam nastalim zaradi izvajanja gradbenih  oz. ostalih del po vgradnji materiala</t>
  </si>
  <si>
    <t>Izvajalec mora pred izvedbo pripraviti dokumentacije skladno s PRAVILNIKOM O GRADBENIH PROIZVODIH. Dokumentacija naj obsega ustrezne ateste, izjave o skladnosti, CE certificate).</t>
  </si>
  <si>
    <t>Izpiranje in čiščenje vseh cevnih inštalacij.</t>
  </si>
  <si>
    <t xml:space="preserve">Tlačne, tesnostne, trdnostne in ostale potrebne preizkuse sistemov s potrebnimi zapisniki o izvedbah preizkusov. V kolikor je potrebno za določene inštalacije pridobiti ustrezno dokumetacijo drugega podjetja, je potrebno upoštevati tudi nadzor s strani tega podjetja, kot tudi naročilo preizkusov, ter pridobitve ustrezne dokumentacije. </t>
  </si>
  <si>
    <t>Ureguliranje vseh cevnih razvodov z nastavitvijo regulacijskih elementov na posameznem končnem element in v sistemu. Izvedbo meritev pretokov, ter pridobitve zapisnika o uravnovešenju cevnih sistemov.</t>
  </si>
  <si>
    <t>Zagon in kontrola posameznega sistema v celoti, ter izdelava zapisnika o funkcionalnosti sistema</t>
  </si>
  <si>
    <t>Sledenje sprememb, ter vrisi med gradnjo in predaja podatkov izdelovalci projekta izvedenih del.</t>
  </si>
  <si>
    <t>Priprava podrobnih navodil za obratovanje in vzdrževanje elementov in sistemov v objektu. Uvajanja upravljalca sistema, poučevanje, ter pomoč v začetku obratovanja.</t>
  </si>
  <si>
    <t>Za dobavljeno opremo mora biti zagotovljen servis in s strani proizvajalca opreme dobavljivi rezervni deli.</t>
  </si>
  <si>
    <t>Naprava mora biti izdelana v skladu z evropskimi smernicami in standardi, enako morajo biti s standardom določene tehnične lasnosti naprave.</t>
  </si>
  <si>
    <t>Izdelek mora biti skladen s sistemom zagotavljanja kakovosti ISO 9001:2015 oz. enakovrednim</t>
  </si>
  <si>
    <t>Izbrana oprema mora upoštevati Uredbo o zelenem javnem naročanju (Ur.l.RS št. 51/17)</t>
  </si>
  <si>
    <t>OPOMBA: Pri vseh postavkah, kjer je naveden proizvajalec elementa, je možnost izbire enakovrednega z upoštevanjem podanih karakteristik elementa.</t>
  </si>
  <si>
    <t>OGREVANJE IN HLAJENJE</t>
  </si>
  <si>
    <t xml:space="preserve">Demontaža obstoječih radiatorjev (cca kos 40), odvoz na deponijo, demontaža razvodov, ki ne bodo več v uporabi in odvoz, upoštevati praznjenje sistema </t>
  </si>
  <si>
    <t>Demontaža strojnih inštalacij bo potekala sočasno z ostalimi gradbeno rušitvenimi deli.</t>
  </si>
  <si>
    <t>Dela se bodo izvajala skladno z varnostnim načrtom, ter pod nadzorom vodje gradbišča, nadzora in pristojnih varnostnih služb.</t>
  </si>
  <si>
    <t>komplet (ocena)</t>
  </si>
  <si>
    <t>ur</t>
  </si>
  <si>
    <t>VRF</t>
  </si>
  <si>
    <t>a.</t>
  </si>
  <si>
    <t xml:space="preserve">zunanja enota: </t>
  </si>
  <si>
    <t>kos</t>
  </si>
  <si>
    <t>Zunanja kompresorska enota kompaktne izvedbe z Inverter SCROLL kompresorjem, toplotnim izmenjevalcem iz bimetalne Cu/Al cevne instalacije z aluminijastimi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tipalo z avtomatiko za preprečevanje zamrzovanja uparjalnikov ter kontrolno tipalo v primeru snežnih padavin.</t>
  </si>
  <si>
    <t>Tehnični podatki:</t>
  </si>
  <si>
    <t>dimenzija zunanje enote: 1860x920x740 mm (cca)</t>
  </si>
  <si>
    <t>Odstopanja v velikosti so mogoča, vendar je potrebno ob izvedbi ustrezno prilagoditi betonski podstavek! Pred pričetkom del mora izvajalec predati naročniku v potrditev ustrezne delavniške risbe z upoštevanjem nove velikosti naprave in ustreznih odmikov za potrebe delovanja in vzdrževanja same naprave.</t>
  </si>
  <si>
    <t>tehnični izračun ponujene opreme</t>
  </si>
  <si>
    <t>Ustreza: Mitsubishi Electric tip PUHY-P300YNW-A ali enakovredno</t>
  </si>
  <si>
    <t>b.</t>
  </si>
  <si>
    <t xml:space="preserve">notranja enota - kasetne izvedbe: </t>
  </si>
  <si>
    <t>Notranja enota kasetne izvedbe  z masko v standardni beli barvi s štiristopenjskim ventilatorjem, štiri stopenjskimi motoriziranimi lamelami za usmeritev zraka, zračnim filtrom, vgrajenim termostatom za odčitavanje dejanske temperature v območju klimatske naprave</t>
  </si>
  <si>
    <t>dimenzija notranje enote: kaseta - 245x570x570 mm, maska - 10x625x625 mm  (zaradi gradbenih posegov)</t>
  </si>
  <si>
    <t>Ustreza: Mitsubishi Electric tip PLFY-P15VFM-E1 z masko SLP-2FA ali enakovredno</t>
  </si>
  <si>
    <t>c.</t>
  </si>
  <si>
    <t>Ustreza: Mitsubishi Electric tip PLFY-P20VFM-E1 z masko SLP-2FA ali enakovredno</t>
  </si>
  <si>
    <t>d.</t>
  </si>
  <si>
    <t>Ustreza: Mitsubishi Electric tip PLFY-P32VFM-E1 z masko SLP-2FA ali enakovredno</t>
  </si>
  <si>
    <t xml:space="preserve">V predani ponudbi morajo biti zajeti: </t>
  </si>
  <si>
    <t>TEHNIČNI PODATKI: nazivna hladilna moč, nazivna električna priključna moč, podatki EER, vrsta hladiva, zvočni tlak, velikosti naprave, temperaturno območje delovanja zunanje enote.</t>
  </si>
  <si>
    <t>s strani proizvajalca opreme izdano potrdilo o usposobljenosti serviserjev</t>
  </si>
  <si>
    <t>dokazila o izpolnjevanju evropskih smernic, standardov in direktiv</t>
  </si>
  <si>
    <t>EUROVENT certifikat (zunanja enota)</t>
  </si>
  <si>
    <t xml:space="preserve">hladilno sredstvo </t>
  </si>
  <si>
    <t>kg</t>
  </si>
  <si>
    <t>Dodatna oprema:</t>
  </si>
  <si>
    <t>cevne povezave med zunanjo in notranjimi enotami iz bakrenih cevi s parozaporno izolacijo, kopletno s spojnim materialom in koleni</t>
  </si>
  <si>
    <t>m</t>
  </si>
  <si>
    <t>Y razdelilci:</t>
  </si>
  <si>
    <t>CMY-Y102LS-G2</t>
  </si>
  <si>
    <t>CMY-Y102SS-G2</t>
  </si>
  <si>
    <t>stenski žični upravljalnik, vključno z montažo in navezavo na pripravljen elek. priključek - osnovne funkcije: nastavitev temperature, On/OFF tipka, hitrost ventilatorja, smer lamel …</t>
  </si>
  <si>
    <t>Ustreza: Mitsubishi Electric tip PAC-YT52CRA-K ali enakovredno</t>
  </si>
  <si>
    <t>napajalnik, ustreza: Mitsubishi Electric tip PAC-SC51KUA-J</t>
  </si>
  <si>
    <t>sistemski upravljalnik za upravljanje notranjih enot, vključno z montažo in navezavo na pripravljen elek. priključek - zaslon za prikaz dnevnega in tedenskega režima delovanja, nastavitve temperature, način delovanjavpiha, hitrosti delovanja, opozorila na napake... po prostorih</t>
  </si>
  <si>
    <t>Ustreza: Mitsubishi Electric tip AT-50B-J ali enakovredno</t>
  </si>
  <si>
    <t>Konfiguriranje WEB grafičnega uporabniškega vmesnika, izdelava shem za grafični vmesnik nadzornega sistema, vnos podatkov točk v grafične sheme, navodila za uporabnika, poučitev uporabnikov sistema, predajni zapisnik</t>
  </si>
  <si>
    <t>kompl</t>
  </si>
  <si>
    <t>Odvod kondenza:</t>
  </si>
  <si>
    <t>Priprava odvoda kondenza - polietilenska odtočna cev, vključno z nosilnim, spojnim in tesnilnim materialom, koleni, odcepi, sifoni za priključitev in redukcijami…</t>
  </si>
  <si>
    <t>ɸ32</t>
  </si>
  <si>
    <t>Izvedba stenskega/ stropnega preboja vključno s potrebno zaščito</t>
  </si>
  <si>
    <t>Pripravljanja dela, zarisovanje, tlačni preizkus, nastavitev avtomatike, preizkusni pogon, zaključna dela, pospravljanje in odvoz odpadkov na komunalno deponijo, obračun po vrednosti del</t>
  </si>
  <si>
    <t>Izvedba električnih komunikacijskih povezav med enotami sistema (zajeta samo priključitev enot na pripravljen razvod)</t>
  </si>
  <si>
    <t>Split sistem kompaktne izvedbe s hermetičnimi kompresorji, uparjalnikom ter zračno hlajenim kondenzatorjem. Stroj je kompleten z vsemi internimi cevmi in električnimi povezavami  ter vsemi potrebnimi elementi varnostne in funkcijske avtomatike, vključno s inštrumenti za nadzor in kontrolo delovanja. Avtomatska regulacija je mikroprocesorska, programaibilna in kontrolira tako delovanje stroja in temperature v prostoru.</t>
  </si>
  <si>
    <t>kot npr. Mitsubishi oz. enakovredni</t>
  </si>
  <si>
    <t>- zunanja enota: kot npr. Mitsubishi tip MUZ-SF25VE oz. enakovredno</t>
  </si>
  <si>
    <t>Qh= 2,5 kW</t>
  </si>
  <si>
    <t>Pel= 0,6 kW</t>
  </si>
  <si>
    <t>temperaturno delovno območje: od -10 do +46 st. C</t>
  </si>
  <si>
    <t>- notranja enota: kot npr. Mitsubishi tip MSZ-SF25VE3 oz. enakovredno</t>
  </si>
  <si>
    <t>Vzr= 3,2-4,1-5,6-7,2-9,1 m3/min</t>
  </si>
  <si>
    <t>cevne povezave med zunanjo in notranjo enoto iz bakrenih cevi in izolirane s parozaporno izolacijo, kopletno s spojnim materialom - cca 3 m</t>
  </si>
  <si>
    <t>protivibracijskimi podstavki za hladilni stroj in pritrdilnimi konzolami</t>
  </si>
  <si>
    <t xml:space="preserve">daljinski upravljalnik </t>
  </si>
  <si>
    <t>vmesnik MAC-333IF-E M-NET</t>
  </si>
  <si>
    <t>podometna doza za notranjo enoto z odtokom dim 600x70x150 mm, vključno z manšeto dim. 22/32</t>
  </si>
  <si>
    <t>komplet z montažo</t>
  </si>
  <si>
    <t xml:space="preserve">Dobava in montaža električnega kopalniškega radiatorja, vel. 1274x500 mm, Pel= 800 W z elektronskim termostatom vključno s potrebnim montažnim materialom </t>
  </si>
  <si>
    <t>komplet</t>
  </si>
  <si>
    <t xml:space="preserve">Dobava in montaža električnega radiatorja, z elektronskim termostatom vključno s potrebnim montažnim materialom </t>
  </si>
  <si>
    <t>Pel= 600 W vel. 400x555x83 mm</t>
  </si>
  <si>
    <t>Pel= 800 W vel. 400x680x83 mm</t>
  </si>
  <si>
    <t>PREZRAČEVANJE</t>
  </si>
  <si>
    <t xml:space="preserve">Demontaža obstoječih elementov prezračevanja, sortiranje in odvoz na deponijo </t>
  </si>
  <si>
    <t>Odvodni cevni ventilator s protipovratno loputo, z elektronsko zvezno regulacijo, s pripadajočim glavnim in časovnim stikalom, vključno z montažnimi prirobnicami, komplet s pritrdilnim materialom</t>
  </si>
  <si>
    <t>(spodrezati vrata)</t>
  </si>
  <si>
    <t>s podatki:</t>
  </si>
  <si>
    <t>V= 180 m3/h</t>
  </si>
  <si>
    <t>H= 90 Pa</t>
  </si>
  <si>
    <t>Pm= 30 W/ 230V/ 50 Hz/0,13 A</t>
  </si>
  <si>
    <t>Odvodni ventilator podometne izvedbe s protipovratno loputo, s pripadajočim glavnim in časovnim stikalom (možnost vklopa preko temperaturnega tipala), vključno z montažnimi prirobnicami, komplet s pritrdilnim materialom</t>
  </si>
  <si>
    <t>kot npr. LIMODOR F/M podometna izvedbe ali enakovreden</t>
  </si>
  <si>
    <t>stopna zaščite IPX 5</t>
  </si>
  <si>
    <t>V= 100 m3/h</t>
  </si>
  <si>
    <t>H= 66 Pa</t>
  </si>
  <si>
    <t>Pm= 25 W/ 230V/ 50 Hz</t>
  </si>
  <si>
    <t>Zračni spiro kanali iz pocinkane pločevine, izdelani po predpisih DIN 24145, vključno s fazonskimi kosi, revizijskimi odprtinami in odprtinami za čiščenje, nastavitvenimi loputami, obešali ter tesnilnim in montažnim materialom.</t>
  </si>
  <si>
    <t>ɸ100</t>
  </si>
  <si>
    <t>ɸ125</t>
  </si>
  <si>
    <t>Jekleni NP profili in vijačni spoji s pritrdilnimi vložki, za izdelavo in montažo nosilcev in obešal opreme iz popisa</t>
  </si>
  <si>
    <t>Zunanja zaščitna rešetka - zaščita za prehod kanalov skozi steno s potrebnim vgradnim materialom, obrobo, tesnili (nosilni okvir, vodoravne fiksne lamele, zaščitna mreža)…</t>
  </si>
  <si>
    <t>komplet dim. ɸ125</t>
  </si>
  <si>
    <t>dim. 600x250</t>
  </si>
  <si>
    <t>Prezračevalni ventil za odvod zraka iz prostora , vključno z regulacijskim elementom za nastavitev količine zraka, dim. ventila ɸ100</t>
  </si>
  <si>
    <t>Obratovalna navodila in sheme obratovanja</t>
  </si>
  <si>
    <t>Kompletne meritve in nastavitve vseh potrebnih parametrov in volumnov za distribucijo zraka</t>
  </si>
  <si>
    <t>Pripravljalna in zaključna dela zarisovanje, poizkusni pogon</t>
  </si>
  <si>
    <t>VODOVODNE INŠTALACIJE</t>
  </si>
  <si>
    <t>Demontaža obstoječih sanitarnih elementov:</t>
  </si>
  <si>
    <t xml:space="preserve">Zapora obstoječega sistema hladne in tople sanitarne vode </t>
  </si>
  <si>
    <t>Demontaža obstoječih sanitarnih elementov z armaturo in cevnim razvodom ter odtočnimi cevmi</t>
  </si>
  <si>
    <t>sortiranje in odvoz na deponijo</t>
  </si>
  <si>
    <t>število elementov (umivalnik, WC školjka, pisoar, tuš kad, hidrant) cca 10 kos</t>
  </si>
  <si>
    <t>Razvod se naveže na obstoječ dovod mrzle vode (zunanji priključek) - vendar je vseeno potrebno poskrbeti, da ne bo prišlo do nastanka mrtvih rokavov</t>
  </si>
  <si>
    <t>Univerzalna večplastna cev v kolutu ali palicah, (sestavljena iz PE-RT-vezni spoj-vzdolžno pokrivno verjen aluminij-vezni sloj-PE-RT). Normalno vnetljivo, klasifikacija materiala B2 skladno s standardom DIN 4002. Maksimalna temperatura 95°C, maksimalni obratovalni tlak 10 bar, pri trajni obratovalni temperaturi 70°C, testirana odpornost proti pregrevanju 50 let, varnostni faktor 1,5, vključno z vsem potrebnim materialom za obešanje na strop, povezovalnimi spoji (T-kos, baterijskijskimi priključki, reducirni kosi, kolena 90°, kolena 45°,..) tesnilnim materilom in pritrdilnim priborom.</t>
  </si>
  <si>
    <t>kot npr. Uponor tip MLCP, spojke Uponor PPSU oz. enakovredno</t>
  </si>
  <si>
    <t xml:space="preserve">DN12 oz. ø16x2,0 </t>
  </si>
  <si>
    <t xml:space="preserve">DN20 oz. ø25x2,5 </t>
  </si>
  <si>
    <t xml:space="preserve">DN25 oz. ø32x3,0 </t>
  </si>
  <si>
    <t xml:space="preserve">DN32 oz. ø40x4,0 </t>
  </si>
  <si>
    <t>Dobava in montaža toplotne izolacije cevi  za razvod hladne vode pod stropom, zaščitena s fleksibilnimi cevaki z zaprtimi celicami debeline 19mm, toplotne prevodnosti 0,037 W/mK.
Vključno ves tesnilni in lepilni material.</t>
  </si>
  <si>
    <t>kot npr. Armacell tip AC oz. enakovredno</t>
  </si>
  <si>
    <t>Podometna inox omarica s komplet montažnim materialom dim. 200x200x120 mm s ključavnico:</t>
  </si>
  <si>
    <t>vključno 1x pipa dim. DN25</t>
  </si>
  <si>
    <t>Držala izdelana iz profiliranega železa (Č.0000) po izdelavi minizirati vključno z vijačnim in drobnim materialom</t>
  </si>
  <si>
    <t>kot npr. Hilti ali Sikla</t>
  </si>
  <si>
    <t>Krogelna navojna pipa z navojnima priključkoma z tesnilnim prilegom po DIN2999, ohišje iz medenine MS58 niklano, krogla kovana iz medenine MS58 kromana, jekleno kratko ročico ter z vsem tesnilnim in pritrdilnim materialom, tlačne stopnje PN10.</t>
  </si>
  <si>
    <t>DN15</t>
  </si>
  <si>
    <t>Izdelava priključka cevi sanitarne vode na obstoječe omrežje, skupaj z vsemi prehodnimi kosi in povezovalnimi spoji ter odcepi, tesnilnim materialom in pritrdilnim priborom.</t>
  </si>
  <si>
    <t>Zaporni podometni ventil medeninaste izvedbe s prekrivno kapico in rozeto</t>
  </si>
  <si>
    <t>DN20</t>
  </si>
  <si>
    <t>Barvanje in miniziranje vidnih kovinskih delov z ustrezno barvo</t>
  </si>
  <si>
    <t>m2</t>
  </si>
  <si>
    <t>Dezinfekcija cevovodov z ustreznimi sredstvi ter izdaja poročila o dezinfekciji (skupna za celoten sistem)</t>
  </si>
  <si>
    <t>Pripravljalna in zaključna dela za vse opisane storitve. Vključno tlačni preizkus</t>
  </si>
  <si>
    <t>Cevovodi za odpadno vodo iz troslojnih PP cevi/ protihrupnih, npr. Vartis, z natičnimi obojkami DIN 19560, D 40, tesnjeno s tesnilnim obročkom, polaganje v poslopjih. Vključno s fazonskimi kosi. Vključno pritrditev cevi.</t>
  </si>
  <si>
    <t>Upoštevati prehode cevovodov skozi mejne elemente požarnih sektorjev oz. celic ki so zapolnjeni – zatesnjeni z materialom istega razreda odpornosti, kot so mejni elementi, skozi katere prehajajo in morajo biti z odzivom na ogenj razreda A1 in A2</t>
  </si>
  <si>
    <t>PP ravna cev z eno obojko dolžine od 150 do 3000 mm</t>
  </si>
  <si>
    <t>ɸ50</t>
  </si>
  <si>
    <t>ɸ75</t>
  </si>
  <si>
    <t>ɸ110</t>
  </si>
  <si>
    <t>Odduh s potrebnim tesnilnim in montažnim materialom - vremensko odporna zaščita na fasadi iz odpornega PP</t>
  </si>
  <si>
    <t>Talni odtok iz INOX-a, s sifonom, iztok  vertikalni, vrsta plastike PP, priključek DN 50, s stranskim dotokom DN 40, z nasadnim kosom in okvirjem rešetke, rešetka iz INOX-a s fiksiranjem proti premikanju in zaščitno kroglico.  Nazivne mere okvirja rešetke 200 x 200 mm.</t>
  </si>
  <si>
    <t xml:space="preserve">Pripravljalna in zaključna dela za vse opisane storitve. </t>
  </si>
  <si>
    <t>Vključno s tlačnim in tesnostnim preizkusom</t>
  </si>
  <si>
    <t>Izdelava priključka novih vertikal kanalizacije na obstoječ kanalizacijski jašek, skupaj prehodnimi kosi in povezovalnimi spoji ter odcepi, tesnilnim materialom in pritrdilnim priborom.</t>
  </si>
  <si>
    <t>Kompleten umivalnik z enoročno armaturo, sestoječ iz:</t>
  </si>
  <si>
    <t>umivalnika, izdelanega iz belega sanitarnega porcelana, primeren za montažo na zid - kot npr IdealStandard K0777 Strada velikosti 50x42 cm</t>
  </si>
  <si>
    <t>odtočnega ventila in sifona za umivalnik, dimenzije DN50</t>
  </si>
  <si>
    <t>mešalne baterije DN15 - namestitev na umivalnik z enoročnim odpiranjem za umivalnik s fiksnim izpustom in perlatorjem kot npr. Hansgrohe Focus</t>
  </si>
  <si>
    <t>podometna konstrukcija za montažo umivalnika kot npr. Geberit Duofix</t>
  </si>
  <si>
    <t>dveh kotnih ventilov DN15</t>
  </si>
  <si>
    <t>1.a</t>
  </si>
  <si>
    <t>ogledalo za umivalnik za kopalnice , s posnetimi robovi, folijo proti razbitju, dimenzije ogledala 105x50cm - po izboru arhitekta</t>
  </si>
  <si>
    <t>Kompleten WC, sestoječe iz:</t>
  </si>
  <si>
    <t>Talne straniščne školjke s horizontalnim odvodom kot npr. IdealStandard T3008-T3182 ESEDRA</t>
  </si>
  <si>
    <t>oprema straniščne školjke, sestoječa iz dvojnega sedeža, gumijastih mašet, tesnenja izpiralnega cevovoda, gumijastega tesnila pod straniščno školjko in pritrdilnega matreriala kot npr. IdealStandard T3181 CUTO ESEDRA</t>
  </si>
  <si>
    <t>Podometnega kotlička kot npr. Geberit Duofix z varčno tipko SIGMA 01</t>
  </si>
  <si>
    <t>držalo za toaletni papir kot npr. Koin art. SI100</t>
  </si>
  <si>
    <t>Tuš kad , vključno:</t>
  </si>
  <si>
    <t>Tuš kadi kot npr. IdealStandard  80x80x6, izdelane iz sanitarnega porcelana skupaj s kabino SANOTECHNIK Simplyflex dim. 80x80 kvadratna</t>
  </si>
  <si>
    <t>zidna enoročna baterija DN15 z ročnim tušem in držalom kot npr. Hansgrohe Focus</t>
  </si>
  <si>
    <t>odtočnim kromiranim ventilom DN 40 s sifonom</t>
  </si>
  <si>
    <t>vključno z vsemi tesnili, ter montažnim in pritrdilnim materialom</t>
  </si>
  <si>
    <t>držalo za brisače kot npr. INDA-FORUM , L= 360 mm</t>
  </si>
  <si>
    <t>Armatura za korito dobavljeno v sklopu čajne kuhinje:</t>
  </si>
  <si>
    <t>dobava in montaža armature za pomivalno korito primerna za montažo na korito z enoročnim odpiranjem (2x kotni ventil) - prilagoditev obstoječe vodovodne inštalacije kot npr. Unitas Harmony 00192</t>
  </si>
  <si>
    <t>dobava in montaža odtočnega ventila in sifona za korito, dimenzije ɸ50 s prilagoditvijo navezave</t>
  </si>
  <si>
    <t>Kompleten stenski pisoar, sestoječ iz:</t>
  </si>
  <si>
    <t>pisoarne školjke iz sanitarne keramike bele barve - stenske izvedbe, ravnega prepustnega ventila za vzidavo 1/2", rozete, kromirane zvezne cevke in kromirane rozete, kromiranega "S" sifona ɸ50, kompletno s pripadajočim montažnim materialom,</t>
  </si>
  <si>
    <t>kompletne avtomatske elektronske naprave za proženje izpiranja pisoarja, vključno s fotocelico, magnetnim ventilom in pripadajočo komandno omarico v sklopu pisoarja,</t>
  </si>
  <si>
    <t xml:space="preserve">podometna konstrukcija  za montažo pisoarja - senzorska kompononta </t>
  </si>
  <si>
    <t>podometna konstrukcija  za montažo pisoarja  kot npr. LIV-FIX pisoar - senzorska kompononta oz. enakovredno, pisoar kot npr Ceramica Dolomite, Volga art J0438 oz. enakovredno</t>
  </si>
  <si>
    <t>Kromirana iztočna pipa DN15 z zidno rozeto in holandskim nastavkom za gumi cev  s tesnilnim  materialom</t>
  </si>
  <si>
    <t>Dobava in montaža drobnega sanitarnega materiala:</t>
  </si>
  <si>
    <t>Milnik dim. 100x291x130 mm, z ISO certifikatom ISO9001 kot npr. Katrin art. 001176</t>
  </si>
  <si>
    <t>Podajalec WC papirja dim. 354x331x174 z zavoro za preprečevanje prekomerne porabe, kot npr Katrin art 001173</t>
  </si>
  <si>
    <t>Podajalec brisač dim. 335x403x216, i ISO certifikatom ISO9001, kot npr Katrin art. 001171</t>
  </si>
  <si>
    <t>Koš za papir za montažo na steno vključno s potrebnim pritrdilnim materialom</t>
  </si>
  <si>
    <t>WC metlica z držalom in posodico</t>
  </si>
  <si>
    <t>obešalnik za brisače in oblačila vključno s pritrdilnim materialom</t>
  </si>
  <si>
    <t>Grelnik sanitarne vode, V= 5 l</t>
  </si>
  <si>
    <t>Podpultni tlačni grelnik sanitarne vode, prostornine 5 l, z električnim grelcem 2000 W, z gumbom za poljubno nastavitev
temperature vode do 75°C, zaščitno magnezijevo anodo proti koroziji, vključno z varnostno nepovratnim ventilom p=6 bar.</t>
  </si>
  <si>
    <t>vključno z montažnim materialom</t>
  </si>
  <si>
    <t>Grelnik sanitarne vode, V= 100 l</t>
  </si>
  <si>
    <t>Tlačni grelnik sanitarne vode, prostornine 100 l, z električnim grelcem 2000 W, z gumbom za poljubno nastavitev
temperature vode do 75°C, zaščitno magnezijevo anodo proti koroziji, vključno z varnostno nepovratnim ventilom p=6 bar.</t>
  </si>
  <si>
    <t>z varnostno-protipovratnim ventilom dim. DN15 s tesnilnim materialom</t>
  </si>
  <si>
    <t xml:space="preserve"> OPOMBE STROJNA DELA:</t>
  </si>
  <si>
    <t>Demontažna dela</t>
  </si>
  <si>
    <t>Skupaj zidarska dela</t>
  </si>
  <si>
    <t xml:space="preserve">Nazivna moč hlajenje: Qh≥ 33,5 kW </t>
  </si>
  <si>
    <t>Energijski izkoristek: EER … ≥ 4,37</t>
  </si>
  <si>
    <t xml:space="preserve">Nazivna moč ogrevanja: Qh≥ 37,5 kW </t>
  </si>
  <si>
    <t>Energijski izkoristek: EER … ≥ 5</t>
  </si>
  <si>
    <t>Raven zvočnega tlaka:  … £ 65  dB(A)</t>
  </si>
  <si>
    <t>delovno območje zunanje enote (faza hlajenja) … -5 do +50 ˚C</t>
  </si>
  <si>
    <t>nazivna priključna moč hlajenje: Pel£ 7,66 kW (400 V)</t>
  </si>
  <si>
    <t>nazivna priključna moč ogrevanje: Pel£ 7,86 kW (400 V)</t>
  </si>
  <si>
    <t>Nazivna moč hlajenje: Qh≥ 1,7 kW</t>
  </si>
  <si>
    <t>Nazivna moč ogrevanja: Qg≥ 1,9 kW</t>
  </si>
  <si>
    <t>Nivo hrupa: £ 30  dB(A)</t>
  </si>
  <si>
    <t>Nazivna moč hlajenje: Qh≥ 2,2 kW</t>
  </si>
  <si>
    <t>Nazivna moč ogrevanja: Qg≥ 2,5 kW</t>
  </si>
  <si>
    <t>Nivo hrupa: £ 31  dB(A)</t>
  </si>
  <si>
    <t>Nazivna moč hlajenje: Qh≥ 3,6 kW</t>
  </si>
  <si>
    <t>Nazivna moč ogrevanja: Qg≥ 4,0 kW</t>
  </si>
  <si>
    <t>Nivo hrupa: £ 34  dB(A)</t>
  </si>
  <si>
    <t>VRF sistem - zunanja enota (naprava mora biti v celoti tovarniško izdelana, napolnjena s hladivom ter tudi tovarniško preizkušena), sestavljen iz komponent:</t>
  </si>
  <si>
    <t>Skupaj demontažna dela</t>
  </si>
  <si>
    <t>Skupaj VRF</t>
  </si>
  <si>
    <t>Skupaj hlajenje</t>
  </si>
  <si>
    <t>Ogrevanje</t>
  </si>
  <si>
    <t>Skupaj ogrevanje</t>
  </si>
  <si>
    <t>Hlajenje s split sistemom / tehnični prostor</t>
  </si>
  <si>
    <t>Lokalni odvodi</t>
  </si>
  <si>
    <t>Skupaj lokalni odvodi</t>
  </si>
  <si>
    <t>Cevna inštalacija</t>
  </si>
  <si>
    <t>Skupaj cevna inštalacija</t>
  </si>
  <si>
    <t>SKUPAJ OGREVANJE IN HLAJENJE (a + b + c + d)</t>
  </si>
  <si>
    <t>SKUPAJ PREZRAČEVANJE (a + b)</t>
  </si>
  <si>
    <t>Kanalizacija</t>
  </si>
  <si>
    <t>Skupaj kanalizacija</t>
  </si>
  <si>
    <t>Sanitarna oprema (izbor opreme potrdita investitor oz. arhitekt)</t>
  </si>
  <si>
    <t>Skupaj sanitarna oprema</t>
  </si>
  <si>
    <t>SKUPAJ VODOVODNE INŠTALACIJE (a + b + c + d)</t>
  </si>
  <si>
    <t>PROJEKTNA DOKUMENTACIJA</t>
  </si>
  <si>
    <t>STROJNA DELA</t>
  </si>
  <si>
    <t>Sanitarna oprema</t>
  </si>
  <si>
    <t>Izdelava PID projektne dokumentacije v treh izvodih + elektronski medij</t>
  </si>
  <si>
    <t>Hlajenje s split sistemom</t>
  </si>
  <si>
    <t>SKUPNA VREDNOST DEL (I+II+III+IV)</t>
  </si>
  <si>
    <t>Skupaj tesarska dela</t>
  </si>
  <si>
    <t>Skupaj notranja suhomontažna dela</t>
  </si>
  <si>
    <t>Skupaj ključavničarska dela</t>
  </si>
  <si>
    <t>Skupaj keramičarska dela</t>
  </si>
  <si>
    <t>Skupaj vinil talna obloga</t>
  </si>
  <si>
    <t>Skupaj stavbno pohištvo</t>
  </si>
  <si>
    <t>Skupaj slikopleskarska dela</t>
  </si>
  <si>
    <t>Skupaj fasaderska dela</t>
  </si>
  <si>
    <t>Skupaj zunanja ureditev</t>
  </si>
  <si>
    <t>Projektna dokumentacija</t>
  </si>
  <si>
    <t>Skupaj projektna dokumentacija</t>
  </si>
  <si>
    <t xml:space="preserve">Dobava in postavitev ograje višine 2 m proizvajalca npr. Ograje Kočevar d.o.o.. Zajeti:
- stebričke z oporami in ustreznim temeljenjem
- napenjalno žico z vsem spojnim materialom
- mrežno pletivo višine 2 m, velikost okenc 50x50mm, Ø žica 2mm pocinkana
</t>
  </si>
  <si>
    <t>Dobava in postavitev dvokrilnih vrat svetle širine prehoda 4 m,  višine 2 m proizvajalca npr. Ograje Kočevar d.o.o.. Zajeti:
- stebre preseka 100x100mm z ustreznim temeljenjem
- polnilo v vratih iz panelne mreže
- komplet okovje s ključavnico in kljuko
- vse v barvi RAL 7040</t>
  </si>
  <si>
    <t>Dobava in postavitev samonosilnih drsnih vrat svetle širine prehoda 6 m,  višine 2 m proizvajalca npr. Ograje Kočevar d.o.o.. Zajeti:
- komplet konstrukcijo upoštevajoč dimenzijo vrat in vse fizikalne faktorje, ki vplivajo na dobro delovanje vključno z ustreznim temeljenjem
- polnilo v vratih iz panelne mreže
- motorni pogon z daljinskim uporavljanjem (napajanje se izvede v sklopu elektroinštalacijskih del)
- vse v barvi RAL 7040</t>
  </si>
  <si>
    <t>GRADBENO OBRTNIŠKA DELA</t>
  </si>
  <si>
    <t>SKUPNA VREDNOST DEL (I. - XI.)</t>
  </si>
  <si>
    <t>V enotah cene morajo biti zajeti tudi vsi naslednji stroški :</t>
  </si>
  <si>
    <t>*</t>
  </si>
  <si>
    <t>SISTEM ZA SAMODEJNO ODKRIVANJE IN JAVLJANJE POŽARA</t>
  </si>
  <si>
    <t>Analogno naslovljiva požarna centrala s priklopom do 198 naslovljivih elementov, ena naslovljiva zanka, MOD bus v ohišju s prikazovalnikom, kot Honeywell NOTIFIER AM-1000</t>
  </si>
  <si>
    <t>Plinotesen akumulator 12V/12Ah</t>
  </si>
  <si>
    <t>Analogno naslovljivi optično dimni javljalnik požara z izolatorjem, združljiv z obstoječim sistemom centralnega nadzora uporabnika CNS ECLIPSE, kot npr. NFXI-OPT</t>
  </si>
  <si>
    <t>Ločeni svetlobni indikator, kot npr. NOTIFIER, IND LED</t>
  </si>
  <si>
    <t>Analogno naslovljivi termo diferencialni javljalnik požara z izolatorjem, združljiv z obstoječim sistemom centralnega nadzora uporabnika CNS ECLIPSE, kot npr. NFXI-TDIFF</t>
  </si>
  <si>
    <t>Podnožje aktivnih požarnih javljalnikov, kot npr. B-501</t>
  </si>
  <si>
    <t>Sirena požarna kot NFXI-WS-R z izolatorjem in podnožjem BBR</t>
  </si>
  <si>
    <t>Javljalnik ročni, kot npr. M-700KI naslovljiv z ohišjem in izolatorjem</t>
  </si>
  <si>
    <t>Analogno naslovljivi krmilni element v ohišju, kot NOTIFIER M701E v ohišju M200SMB</t>
  </si>
  <si>
    <t>Ploščica napisna  (20X50)</t>
  </si>
  <si>
    <t>Nalepka za ročni javljalnik po standardu EN54</t>
  </si>
  <si>
    <t>Nalepka za požarno sireno po standardu EN54</t>
  </si>
  <si>
    <t>Označevalna tablica z napisom "ROČNI JAVLJALNIK POŽARA (RAZBIJ STEKLO)", dimenzije 30x85mm;</t>
  </si>
  <si>
    <t>14a</t>
  </si>
  <si>
    <t>Dobava kabel PPY 3x1.5</t>
  </si>
  <si>
    <t>14b</t>
  </si>
  <si>
    <t>Polaganje kabel PPY 3x1.5</t>
  </si>
  <si>
    <t>15a</t>
  </si>
  <si>
    <t>Dobava kanal NIK 1 - Quadro 17 samolepilni</t>
  </si>
  <si>
    <t>15b</t>
  </si>
  <si>
    <t>Polaganje kanal NIK 1 - Quadro 17 samolepilni</t>
  </si>
  <si>
    <t>16a</t>
  </si>
  <si>
    <t>Dobava kanal NIK 2 -30x17 samolepilni</t>
  </si>
  <si>
    <t>16b</t>
  </si>
  <si>
    <t>Polaganje kanal NIK 2 -30x17 samolepilni</t>
  </si>
  <si>
    <t>17a</t>
  </si>
  <si>
    <t>Dobava kabel GR3 2x1,5 mm2 (samougasljiv)</t>
  </si>
  <si>
    <t>17b</t>
  </si>
  <si>
    <t>Polaganje kabla GR3 2x1,5 mm2 (samougasljiv)</t>
  </si>
  <si>
    <t>18a</t>
  </si>
  <si>
    <t>Dobava kabel FTP KAT 5</t>
  </si>
  <si>
    <t>18b</t>
  </si>
  <si>
    <t>Polaganje kabel FTP KAT 5</t>
  </si>
  <si>
    <t>Montaža, instalacije, nastavitve, zagon, priprava CNS, programske tabele, poučitev, potni stropki, drobni material;</t>
  </si>
  <si>
    <t>Sodelovanje varnostnega tehnika pri požarnem pregledu in izvedba požarnega pregleda s strani pooblaščene organizacije z izdajo potrdila o brezhibnem delovanju sistema APZ</t>
  </si>
  <si>
    <t>Pregled sistema požarnega javljanja s strani pooblaščene organizacije in izdaja potrdila</t>
  </si>
  <si>
    <t>SISTEM PROSTORSKEGA VAROVANJA</t>
  </si>
  <si>
    <t>Razširitveni modul za priklop do 8 naslovljivih linij z dodatnim napajalnikom, kot npr. PSU200XP z napajalnikom ali enakovredno</t>
  </si>
  <si>
    <t>Plinotesen akumulator 12V/7,5Ah</t>
  </si>
  <si>
    <t>Plinotesna akumulatorska baterija kapacitete 12V 18Ah</t>
  </si>
  <si>
    <t>Upravljalna tipkovnica z LCD prikazovalnikom, kot  Texecom Premier LCD</t>
  </si>
  <si>
    <t>Kombinirani infrardeči pasivni in mikrovalovni javljalnik gibanja z antimaskinga funkcijo, (PIR+MW AM), kot npr. TEXECOM, tip: Prestige AMDT, s stenskim nosilcem;</t>
  </si>
  <si>
    <t>Sabotožno varovano ohišje za ključ, kot SAB Key</t>
  </si>
  <si>
    <t>Varnostna vrata varnostne stopnje 4, izdelane po standardu SIST EN-1627, z dodano električno ključavnico s stikalom odprtosti vrat (75x195), dostava in vgradnja;</t>
  </si>
  <si>
    <t>9a</t>
  </si>
  <si>
    <t>9b</t>
  </si>
  <si>
    <t>10a</t>
  </si>
  <si>
    <t>Dobava kabel LIYCY 2x0,5+4x0,22</t>
  </si>
  <si>
    <t>10b</t>
  </si>
  <si>
    <t>Polaganje kabel LIYCY 2x0,5+4x0,22</t>
  </si>
  <si>
    <t>11a</t>
  </si>
  <si>
    <t>11b</t>
  </si>
  <si>
    <t>12a</t>
  </si>
  <si>
    <t>12b</t>
  </si>
  <si>
    <t>13a</t>
  </si>
  <si>
    <t>Dobava kanal NIK-2 (30x17) samolepilni</t>
  </si>
  <si>
    <t>13b</t>
  </si>
  <si>
    <t>Polaganje kanal NIK-2 (30x17) samolepilni</t>
  </si>
  <si>
    <t>Dobava instalacijska cev TUBOFLEKS 16 plastificirana</t>
  </si>
  <si>
    <t>Polaganje instalacijska cev TUBOFLEKS 16 plastificirana</t>
  </si>
  <si>
    <t>Nadgradnja arhivskega prostora s sistemskim diskom 4GB in SATA priključnim kablom</t>
  </si>
  <si>
    <t>Nadzorni LED monitor 4K 24"</t>
  </si>
  <si>
    <t>Dobava video nadzornega kabla z napajalnim kablom RG59+2x0.5</t>
  </si>
  <si>
    <t>Polaganje video nadzornega kabla z napajalnim kablom RG59+2x0.5</t>
  </si>
  <si>
    <t>SISTEM PRISTOPNE KONTROLE</t>
  </si>
  <si>
    <t>Pametna kljuka za odpiranje vrat z možnostjo kontrole do 99 brezkontaktnih kartiv in kombinacija 99 prstnih odtisov, kot npr. Anviz, tip: CONAC 658A</t>
  </si>
  <si>
    <t>Nadzorna delovna postaja sistema pristopne kontrole z upravljalnimi elementi, kot npr WS-ACC2020</t>
  </si>
  <si>
    <t>Nadzorni monitor 4K 24"</t>
  </si>
  <si>
    <t>UTP priključni kabel PATCH, kot UTP Patch cord 2m</t>
  </si>
  <si>
    <t>Priprava centralnega grafičnega nadzornega paketa DOORS NET, grafične podlage, vnos akrivnih elementov, linkanje simbolov, test delovanja, poučitev uporabnika, načrt izvedbe</t>
  </si>
  <si>
    <t>Montaža nove aktivne opreme, namestitev nove CNS opreme, konfiguracija, test delovanja</t>
  </si>
  <si>
    <t>Montaža pametnih kljuk in programiranje SA sistema pristopa</t>
  </si>
  <si>
    <t>TEHNIČNO VAROVANJE</t>
  </si>
  <si>
    <t>Skupaj požarno varovanje</t>
  </si>
  <si>
    <t>Varnostna vrata varnostne stopnje 3, izdelane po standardu SIST EN-1627, z dodano elektromotorno ključavnico s stikalom odprtosti vrat (80x210), dostava in vgradnja</t>
  </si>
  <si>
    <t>Montaža nove aktivne opreme, konfiguracija, programiranje, priklop Emizon opreme, test delovanja, poučitev uporabnika</t>
  </si>
  <si>
    <t>Skupaj prostorsko varovanje</t>
  </si>
  <si>
    <t>8 kanalni snemalnik 8CH TURBO HD 4.0 ZVR 8MP, 8/1 I/O ALARM, kot npr. HYUNDAI, tip: HYU-380</t>
  </si>
  <si>
    <t>Kamera 5MP 4-IN-1 PRO v zunanjem kompaktnem ohišju , 2.7-13.5mm motor, SMART IR 60m, , kot npr HYUNDAI, tip: HYU-342N</t>
  </si>
  <si>
    <t>Vezalno ohišje (povezovalna doza) za HYUNDAI bullet kamere, tipa: HYU-342N</t>
  </si>
  <si>
    <t>Konektor BNC-M RG 59 KRIMP</t>
  </si>
  <si>
    <t>Električni razdelilec, 9 vtičnic</t>
  </si>
  <si>
    <t>Napajalnik, 9 izhodov 12V / 10A, IP66, tip: SAM-2516</t>
  </si>
  <si>
    <t>Montaža nove aktivne opreme v sistemsko omaro, konfiguracija, nastavitev kadrov, priklop na lokalno varnostno omrežjet, test delovanja, poučitev uporabnika</t>
  </si>
  <si>
    <t>Kontrolna enota sistema kontrole pristopa, z možnostjo priklopa do dvoja vrata (dva čitalnika) z usmernikom, v kovinskem ohišju, kot npr. KERI, tip: NXT-2D</t>
  </si>
  <si>
    <t>Kontrolna enota sistema kontrole pristopa, z možnostjo priklopa do štirih vrat z usmernikom, v kovinskem ohišju, kot npr. KERI, tip: NXT-4D</t>
  </si>
  <si>
    <t>Plinotesna akumulatorska baterija kapacitete 12V 2,3Ah</t>
  </si>
  <si>
    <t>Komunikacijski modul, kot npr. KERI, tip: WIEGAND NXT-WI</t>
  </si>
  <si>
    <t>Čitalnik brezkontaktni registrirnik kartic, kot npr, tip HID iCLASS + MIFARE DESFIRE R10</t>
  </si>
  <si>
    <t>Podložna plošča za čitalnike HID R10</t>
  </si>
  <si>
    <t>Brezkontaktni čitalnik/registrirnik kartic s šifratorjem, kot npr. tip HID iCLASS + MIFARE DESFIRE RK40</t>
  </si>
  <si>
    <t>Podložna plošča za čitalnike HID RK40</t>
  </si>
  <si>
    <t>Programska oprema sistema kontrole vstopa, kot npr. KERI Systems, tip: KERI DOORS-NET</t>
  </si>
  <si>
    <t>Skupaj sistem pristopne kontrole</t>
  </si>
  <si>
    <t>SISTEM TELEVIZIJE ZAPRTEGA KROGA</t>
  </si>
  <si>
    <t>Skupaj sistem televizije zaprtega kroga</t>
  </si>
  <si>
    <t>SKUPNA VREDNOST DEL (I+II+III+IV+V)</t>
  </si>
  <si>
    <t>1. DEMONTAŽE</t>
  </si>
  <si>
    <t>Št.</t>
  </si>
  <si>
    <t>Opis</t>
  </si>
  <si>
    <t>Enota</t>
  </si>
  <si>
    <t>Količina</t>
  </si>
  <si>
    <t>Cena/enoto</t>
  </si>
  <si>
    <t>Vrednost</t>
  </si>
  <si>
    <t>Demontaža obstoječih elementov elektroinštalacij v objektu, komplet z odvozom in predajo na deponijo:</t>
  </si>
  <si>
    <t>~ demontaža stikala, vtičnice, priključnice</t>
  </si>
  <si>
    <t>~ demontaža svetilk</t>
  </si>
  <si>
    <t>~ demontaža vodnikov različnih presekov</t>
  </si>
  <si>
    <t>~ demontaža parapetnih kanalov, z vtičnicami</t>
  </si>
  <si>
    <t>~ demontaža kabelskih polic</t>
  </si>
  <si>
    <t>~ demontaža obstoječe elektro omare z elementi</t>
  </si>
  <si>
    <t>Skupaj demontaže:</t>
  </si>
  <si>
    <t>2. VODOVNI MATERIAL</t>
  </si>
  <si>
    <t>V ceni po enoti se upošteva:</t>
  </si>
  <si>
    <t>Dobava, prevoz, montaža, preizkus, vgradnja, meritve, certifikati, izdelava utorov in zaključna zidarska dela</t>
  </si>
  <si>
    <t>Kabel NYM(-J), položen na kabelske police ali v parapetni kanal, uvlečen v podometne ali nadometne inštalacijske cevi</t>
  </si>
  <si>
    <t xml:space="preserve">- 2x1,5 mm2 </t>
  </si>
  <si>
    <t xml:space="preserve">- 3x1,5 mm2 </t>
  </si>
  <si>
    <t>- 3x2,5 mm2</t>
  </si>
  <si>
    <t>- 5x2,5 mm2</t>
  </si>
  <si>
    <t>Kabel NYY-J, položen na kabelske police, uvlečen v podometne ali nadometne inštalacijske cevi</t>
  </si>
  <si>
    <t xml:space="preserve">- 5x6 mm2 </t>
  </si>
  <si>
    <t xml:space="preserve">- 5x25 mm2 </t>
  </si>
  <si>
    <t>Kabel LIYCY - bakreni z opletom, položen na kabelske police, uvlečen v podometne ali nadometne inštalacijske cevi</t>
  </si>
  <si>
    <t>- 2x1,5 mm2</t>
  </si>
  <si>
    <t>Vodnik H07V-K za izenačevanje potenciala in povezavo kovinskih mas, komplet z objemkami in pritrdilnim materialom</t>
  </si>
  <si>
    <t xml:space="preserve">- 25 mm2 </t>
  </si>
  <si>
    <t xml:space="preserve">- 16 mm2 </t>
  </si>
  <si>
    <t xml:space="preserve">- 10 mm2 </t>
  </si>
  <si>
    <t xml:space="preserve">- 6 mm2 </t>
  </si>
  <si>
    <t>- 4 mm2</t>
  </si>
  <si>
    <t>Kabelske police PK (Fe/Zn) iz perforirane pocinkane pločevine, brez pokrova, z ravnimi spojkami, stenskimi nosilci in spojnim priborom različne širine</t>
  </si>
  <si>
    <t>- širina 50 višina 42 mm</t>
  </si>
  <si>
    <t>- širina 100 višina 62 mm</t>
  </si>
  <si>
    <t>- širina 200 višina 62 mm</t>
  </si>
  <si>
    <t>3-prekatni, kovinski parapetni kanal s pregrado, pokrovom, veznimi in končnimi elementi, zvočno zaščito, ozemljitvijo ter pritrdilnim materialom, nadometni</t>
  </si>
  <si>
    <t>Cev PVC rebrasta (RFS), gibljiva, samougasna, položena podometno, delno nad spuščenim stropom, komplet z dozami in pritrdilnim materialom.</t>
  </si>
  <si>
    <r>
      <t>-</t>
    </r>
    <r>
      <rPr>
        <sz val="9"/>
        <rFont val="Symbol"/>
        <family val="1"/>
        <charset val="2"/>
      </rPr>
      <t xml:space="preserve"> </t>
    </r>
    <r>
      <rPr>
        <sz val="9"/>
        <rFont val="Arial CE"/>
        <charset val="238"/>
      </rPr>
      <t xml:space="preserve"> 13 mm</t>
    </r>
  </si>
  <si>
    <r>
      <t>-</t>
    </r>
    <r>
      <rPr>
        <sz val="9"/>
        <rFont val="Symbol"/>
        <family val="1"/>
        <charset val="2"/>
      </rPr>
      <t xml:space="preserve"> </t>
    </r>
    <r>
      <rPr>
        <sz val="9"/>
        <rFont val="Arial CE"/>
        <charset val="238"/>
      </rPr>
      <t xml:space="preserve"> 16 mm</t>
    </r>
  </si>
  <si>
    <r>
      <t>-</t>
    </r>
    <r>
      <rPr>
        <sz val="9"/>
        <rFont val="Symbol"/>
        <family val="1"/>
        <charset val="2"/>
      </rPr>
      <t xml:space="preserve"> </t>
    </r>
    <r>
      <rPr>
        <sz val="9"/>
        <rFont val="Arial CE"/>
        <charset val="238"/>
      </rPr>
      <t xml:space="preserve"> 23 mm</t>
    </r>
  </si>
  <si>
    <r>
      <t>-</t>
    </r>
    <r>
      <rPr>
        <sz val="9"/>
        <rFont val="Symbol"/>
        <family val="1"/>
        <charset val="2"/>
      </rPr>
      <t xml:space="preserve"> </t>
    </r>
    <r>
      <rPr>
        <sz val="9"/>
        <rFont val="Arial CE"/>
        <charset val="238"/>
      </rPr>
      <t xml:space="preserve"> 29 mm</t>
    </r>
  </si>
  <si>
    <r>
      <t>-</t>
    </r>
    <r>
      <rPr>
        <sz val="9"/>
        <rFont val="Symbol"/>
        <family val="1"/>
        <charset val="2"/>
      </rPr>
      <t xml:space="preserve"> </t>
    </r>
    <r>
      <rPr>
        <sz val="9"/>
        <rFont val="Arial CE"/>
        <charset val="238"/>
      </rPr>
      <t xml:space="preserve"> 36 mm</t>
    </r>
  </si>
  <si>
    <t xml:space="preserve">Rdeča Stigmaflex cev, položena v kabelski jarek, temelje ali betonsko steno, skupaj z original čepi, vodotesnimi spoji, distančniki, koleni, …
</t>
  </si>
  <si>
    <r>
      <t>-</t>
    </r>
    <r>
      <rPr>
        <sz val="9"/>
        <rFont val="Symbol"/>
        <family val="1"/>
        <charset val="2"/>
      </rPr>
      <t xml:space="preserve"> 63 </t>
    </r>
    <r>
      <rPr>
        <sz val="9"/>
        <rFont val="Arial CE"/>
        <charset val="238"/>
      </rPr>
      <t>mm (pritrjena na steno pod izolacijo - upoštevati pritrdilni material, objemke...)</t>
    </r>
  </si>
  <si>
    <r>
      <t>-</t>
    </r>
    <r>
      <rPr>
        <sz val="9"/>
        <rFont val="Symbol"/>
        <family val="1"/>
        <charset val="2"/>
      </rPr>
      <t xml:space="preserve"> 40</t>
    </r>
    <r>
      <rPr>
        <sz val="9"/>
        <rFont val="Arial CE"/>
        <charset val="238"/>
      </rPr>
      <t xml:space="preserve"> mm</t>
    </r>
  </si>
  <si>
    <t>PVC razvodni kanal bele barve, komplet s koleni in zaključki ter pritrdilnim materialom</t>
  </si>
  <si>
    <r>
      <t>- 15x17</t>
    </r>
    <r>
      <rPr>
        <sz val="9"/>
        <rFont val="Arial"/>
        <family val="2"/>
        <charset val="238"/>
      </rPr>
      <t xml:space="preserve"> mm (kot npr. NIK 1)</t>
    </r>
  </si>
  <si>
    <r>
      <t>- 30x17</t>
    </r>
    <r>
      <rPr>
        <sz val="9"/>
        <rFont val="Arial"/>
        <family val="2"/>
        <charset val="238"/>
      </rPr>
      <t xml:space="preserve"> mm (kot npr. NIK 2)</t>
    </r>
  </si>
  <si>
    <r>
      <t>- 40x25</t>
    </r>
    <r>
      <rPr>
        <sz val="9"/>
        <rFont val="Arial"/>
        <family val="2"/>
        <charset val="238"/>
      </rPr>
      <t xml:space="preserve"> mm (kot npr. NIK 5)</t>
    </r>
  </si>
  <si>
    <t>Razvodna p/o plastična doza, komplet s pokrovom</t>
  </si>
  <si>
    <r>
      <t xml:space="preserve">- </t>
    </r>
    <r>
      <rPr>
        <sz val="9"/>
        <rFont val="Symbol"/>
        <family val="1"/>
        <charset val="2"/>
      </rPr>
      <t></t>
    </r>
    <r>
      <rPr>
        <sz val="9"/>
        <rFont val="Arial"/>
        <family val="2"/>
        <charset val="238"/>
      </rPr>
      <t xml:space="preserve"> 78 mm</t>
    </r>
  </si>
  <si>
    <t>Razvodna vgradna (p/o) plastična doza s pokrovčkom</t>
  </si>
  <si>
    <t>- 100x100x50 mm</t>
  </si>
  <si>
    <t>- 150x110x70 mm</t>
  </si>
  <si>
    <t>Razvodna n/o plastična doza z uvodnicami, pritrdilnim materialom in pokrovčkom</t>
  </si>
  <si>
    <t>Stikala posameznih stikalnih kombinacij, p/o, 230V, komplet z dozo, nosilnim in okrasnim okvirčkom, ter polnilnim elementom - obračun po kosu (kvalitetno ustreza TEM):</t>
  </si>
  <si>
    <t>- navadno stikalo 16A</t>
  </si>
  <si>
    <t>- tipkalo žaluzijsko gor-dol</t>
  </si>
  <si>
    <t>Vtičnica p/o 230V, 16A z zaščitnim kontaktom, z dozo, z nalepko z oznako stikalnega bloka in tokokroga iz katerega se napaja (kvalitetno ustreza TEM):</t>
  </si>
  <si>
    <t>- 1x vtičnica bela</t>
  </si>
  <si>
    <t>- 2x vtičnica bela</t>
  </si>
  <si>
    <t>Vtičnica n/o 230V, 16A z zaščitnim kontaktom, z dozo, z nalepko z oznako stikalnega bloka in tokokroga iz katerega se napaja (kvalitetno ustreza TEM):</t>
  </si>
  <si>
    <t>- 2x vtičnica rdeča (UPS)</t>
  </si>
  <si>
    <t>IR senzor za prižiganje LED svetilk:</t>
  </si>
  <si>
    <t>- 360° vgradni za rasterski strop, komplet z vgradnim setom</t>
  </si>
  <si>
    <t>- 90° nadometni zunanji (IP66)</t>
  </si>
  <si>
    <t>Vtičnica, 230V, 16A z zaščitnim kontaktom, s skupno dozo za parapetni kanal ali talno dozo, z nalepko z oznako stikalnega bloka in tokokroga iz katerega se napaja, sestavljena iz (kvalitetno ustreza TEM):</t>
  </si>
  <si>
    <t>- 3x vtičnica bela</t>
  </si>
  <si>
    <t>- 3x vtičnica rdeča (UPS)</t>
  </si>
  <si>
    <t>Vtičnica petpolna, 400V, 16A z zaščitnim kontaktom, s skupno dozo za parapetni kanal ali talno dozo, z nalepko z oznako stikalnega bloka in tokokroga iz katerega se napaja, sestavljena iz (kvalitetno ustreza TEM)</t>
  </si>
  <si>
    <t>Fiksna priključnica, n/o oz. p/o z dozo, z nalepko z oznako razdelilnika in tokokroga iz katerega se napaja</t>
  </si>
  <si>
    <t>Priklop zunanje enote VRF do funkcionalnega delovanja, sodelovanje z izvajalcem strojnih inštalacij, izvedba krmilnih povezav</t>
  </si>
  <si>
    <t>Priklop stropnih konvektorjev do funkcionalnega delovanja, izvedba krmilnih povezav - povezava z zunanjo enoto</t>
  </si>
  <si>
    <t>Priklop ventilatorjev v kopalnici do funkcionalnega delovanja</t>
  </si>
  <si>
    <t>Priklop bojlerja, štedilnika, nape, radiatorjev</t>
  </si>
  <si>
    <t>Priklop žaluzij, povezava na stikalo, preverjanje delovanja</t>
  </si>
  <si>
    <t>Izdelava G.I.P. v podometni omarici, izvedba povezav</t>
  </si>
  <si>
    <t>Bakrena zbiralka dolžine 1m za izenačitev potencialov univerzalnega ožičenja v TK prostoru, komplet s pritrdilnim materialom.</t>
  </si>
  <si>
    <t>Izdelava D.I.P. v podometni omarici v sanitarijah, izvedba povezav</t>
  </si>
  <si>
    <t>Gradbena dela - izdelave utorov, prebojev, sanacije sten, vključno s potrebnim materialom</t>
  </si>
  <si>
    <t>Drobni material (3% vodovnega materiala)</t>
  </si>
  <si>
    <t>%</t>
  </si>
  <si>
    <t>Skupaj vodovni material:</t>
  </si>
  <si>
    <t>3. RAZDELILNI BLOKI</t>
  </si>
  <si>
    <t>Dobava, prevoz, montaža, preizkus, vgradnja, meritve, certifikati, zidarska pomoč</t>
  </si>
  <si>
    <r>
      <t xml:space="preserve">Razdelilnik </t>
    </r>
    <r>
      <rPr>
        <b/>
        <sz val="9"/>
        <rFont val="Arial CE"/>
        <charset val="238"/>
      </rPr>
      <t>R.G</t>
    </r>
    <r>
      <rPr>
        <sz val="9"/>
        <rFont val="Arial CE"/>
        <family val="2"/>
        <charset val="238"/>
      </rPr>
      <t xml:space="preserve"> je podometna kovinska omara izdelana iz dekapirane jeklene pločevine in profilov, opleskana z osnovno in končno barvo-prašni nanos, dim. cca. v x š x g, 1400 x 850 x 180 mm, z vrati v beli barvi, opremljenimi z univerzalno ključavnico, razdeljena na </t>
    </r>
    <r>
      <rPr>
        <b/>
        <sz val="9"/>
        <rFont val="Arial CE"/>
        <charset val="238"/>
      </rPr>
      <t>mrežni in UPS del</t>
    </r>
    <r>
      <rPr>
        <sz val="9"/>
        <rFont val="Arial CE"/>
        <family val="2"/>
        <charset val="238"/>
      </rPr>
      <t>, s sledečimi elementi:</t>
    </r>
  </si>
  <si>
    <t>MREŽNI DEL:</t>
  </si>
  <si>
    <t>- prenapetostni zaščitni odvodnik, razred B+C, 275V, 20kA, štiripolni kot npr. ETITEC B+C 275/20 4+0</t>
  </si>
  <si>
    <t xml:space="preserve"> - obračljivo preklopno stikalo A-0-M, štiripolno, 125A, komplet s podaljšano ročico in stikalom za montažo na vrata razdelilnika</t>
  </si>
  <si>
    <t xml:space="preserve"> - instalacijski odklopnik, 400V, Icu &gt; 10 kA, tropolni, karakteristike C40A</t>
  </si>
  <si>
    <t xml:space="preserve"> - instalacijski odklopnik, 400V, Icu &gt; 10 kA, tropolni, karakteristike C25A</t>
  </si>
  <si>
    <t xml:space="preserve"> - instalacijski odklopnik, 400V, Icu &gt; 10 kA, tropolni, karakteristike C16A</t>
  </si>
  <si>
    <t xml:space="preserve"> - instalacijski odklopnik, 230V, Icu &gt; 10 kA, enopolni, karakteristike C16A</t>
  </si>
  <si>
    <t xml:space="preserve"> - instalacijski odklopnik, 230V, Icu &gt; 10 kA, enopolni, karakteristike B16A</t>
  </si>
  <si>
    <t xml:space="preserve"> - instalacijski odklopnik, 230V, Icu &gt; 10 kA, enopolni, karakteristike B10A</t>
  </si>
  <si>
    <t xml:space="preserve"> - stikalo z diferenčno zaščito (RCCB), štiripolno, tip B, karakteristike 40A/30mA</t>
  </si>
  <si>
    <t>- kombinirano zaščitno stikalo z diferenčno zaščito, tip AC, štiripolno, B25A, 30mA</t>
  </si>
  <si>
    <t>- kombinirano zaščitno stikalo z diferenčno zaščito, tip AC, dvopolno, B16A, 30mA</t>
  </si>
  <si>
    <t>- časovni rele, nastavljivo časovno območje, enofazni, močnosti izhod 20A/230VAC, kot npr. ETI CRM-91H</t>
  </si>
  <si>
    <t>- petpolna vtičnica CEE za montažo na DIN letev</t>
  </si>
  <si>
    <t>- ožičenje razdelilnika s kanali za ožičenje, prekrivnimi ploščami, montažnimi letvami, vrstnimi sponkami, komplet s priključki, napisnimi ploščicami opreme razdelilnika in kablov, uvodnicami, pritrdilnim in ostalim drobnim materialom, izdelavo krmilnih in enopolnih načrtov, predajo dokumentacije, meritev in certifikatov za ta razdelilnik</t>
  </si>
  <si>
    <t>UPS DEL:</t>
  </si>
  <si>
    <t>- prenapetostni zaščitni odvodnik, razred C, 275V, 20kA, štiripolni kot npr. ETITEC C 275/20 4+0</t>
  </si>
  <si>
    <t xml:space="preserve"> - obračljivo stikalo 1-0, štiripolno, 40A, za montažo na DIN letev</t>
  </si>
  <si>
    <r>
      <t xml:space="preserve">Razdelilnik </t>
    </r>
    <r>
      <rPr>
        <b/>
        <sz val="9"/>
        <rFont val="Arial CE"/>
        <charset val="238"/>
      </rPr>
      <t>R.TK</t>
    </r>
    <r>
      <rPr>
        <sz val="9"/>
        <rFont val="Arial CE"/>
        <family val="2"/>
        <charset val="238"/>
      </rPr>
      <t xml:space="preserve"> je nadometne izvedbe, 3x15M, s prozornimi vrati, razdeljen na </t>
    </r>
    <r>
      <rPr>
        <b/>
        <sz val="9"/>
        <rFont val="Arial CE"/>
        <charset val="238"/>
      </rPr>
      <t>mrežni in UPS del</t>
    </r>
    <r>
      <rPr>
        <sz val="9"/>
        <rFont val="Arial CE"/>
        <family val="2"/>
        <charset val="238"/>
      </rPr>
      <t>, s sledečimi elementi:</t>
    </r>
  </si>
  <si>
    <t xml:space="preserve"> - obračljivo stikalo 1-0, štiripolno, 25A, za montažo na DIN letev</t>
  </si>
  <si>
    <t>Gradbena dela - rušenje, sanacija sten pri demontaži obstoječega, povečavi odprtine in namestitvi novega razdelilnika - R.G</t>
  </si>
  <si>
    <t>Skupaj razdelilni bloki:</t>
  </si>
  <si>
    <t>4. RAZSVETLJAVA</t>
  </si>
  <si>
    <t>LED vgradni panel 597x597mm 2550lm, 4000K
kot npr. Intra 106 PR 2550lm 23W 830 FO white, komplet z vgradnim setom</t>
  </si>
  <si>
    <t>LED vgradni panel 597x597mm 3260lm, 4000K
kot npr. Intra 106 PR 3260lm 30W 830 FO white, komplet z vgradnim setom</t>
  </si>
  <si>
    <t>LED stenska (nad ogledalom), 900lm, 4000K, 575mm 
kot npr. Intra Minus C 900lm 11W 830 L575mm FO silver, komplet s pritrdilnim materialom</t>
  </si>
  <si>
    <t>LED vgradni downlighter, 1200lm, 4000K 
kot npr. Intra Nitor R SOP 1200lm 14W 840 FO white, komplet z vgradnim setom</t>
  </si>
  <si>
    <t>LED vgradni downlighter, 1700lm, 4000K,
kot npr. Intra Nitor R SOP 1700lm 21W 840 FO white, komplet z vgradnim setom</t>
  </si>
  <si>
    <t>LED vgradni downlighter, 850lm, 4000K 
kot npr. Intra Nitor R SOP 850lm 9W 840 FO white, komplet z vgradnim setom</t>
  </si>
  <si>
    <t>LED zunanji reflektor, 4000K, 4000lm, IP65
kot npr. Philips LED BVP105 50W 840 IP65, komplet s pritrdilnim materialom</t>
  </si>
  <si>
    <t>LED varnostna svetilka, 3h, Autotest, 150lm
kot npr. Eaton Nexitech 150lm 3h Nexilite, komplet z vgradnim setom</t>
  </si>
  <si>
    <t>Skupaj razsvetljava:</t>
  </si>
  <si>
    <t>5. NN DOVOD in KABELSKA KANALIZACIJA</t>
  </si>
  <si>
    <t>Strojni in deloma ročni izkop kabelskega kanala  v terenu  III. do IV. ktg. dim.(šxv) 0,5x0,9 m v dolžini 121m:</t>
  </si>
  <si>
    <t>m3</t>
  </si>
  <si>
    <t>- izdelava podlage iz peska granulacije 0-3mm v debelini 10cm, polaganje plastičnih STG cevi</t>
  </si>
  <si>
    <t>- zasutje s peskom granulacije 3-7mm, polaganje pocinkanega valjanca FeZn 25x4mm</t>
  </si>
  <si>
    <t>- zasip z izkopanim materialom ter nabijanje po slojih 20cm, polaganje PVC opozorilnega traku</t>
  </si>
  <si>
    <t>- odvoz odvečnega materiala na deponijo s predajo evidenčnih listov pooblaščenega upraljavca deponije</t>
  </si>
  <si>
    <t xml:space="preserve">Strojni izkop jame dimenzij 0,9 x 0,9 x 1,2 m za izdelavo jaška v terenu III. do IV. ktg., zasip jaška z utrjevanjem ter odvoz odvečnega materiala na deponijo s predajo evidenčnih listov pooblaščenega upraljavca deponije  (0,95 m3 x 5) </t>
  </si>
  <si>
    <t>Izdelava kabelskih jaškov iz betonske cevi fi0,8 m, globine 1,0 m z enojnim LTŽ pokrovom nosilnosti 250kN in napisom ELEKTRIKA, komplet z izdelavo prebojev za uvode</t>
  </si>
  <si>
    <r>
      <t>PEHD cev 2x50</t>
    </r>
    <r>
      <rPr>
        <sz val="9"/>
        <rFont val="Arial"/>
        <family val="2"/>
        <charset val="238"/>
      </rPr>
      <t>mm, z oranžno označevalno črto, skupaj z original čepi, vodotesnimi spoji, distančniki, koleni, …</t>
    </r>
  </si>
  <si>
    <r>
      <t>Rdeča dvostenska (Stigmaflex) cev fi 110mm</t>
    </r>
    <r>
      <rPr>
        <sz val="9"/>
        <rFont val="Arial"/>
        <family val="2"/>
        <charset val="238"/>
      </rPr>
      <t>, skupaj z original čepi, vodotesnimi spoji, distančniki, koleni, …</t>
    </r>
  </si>
  <si>
    <t>Dobava pocinkanega valjanca FeZn 25x4mm, vključno s križnimi sponkami, priključitvami na ozemljilne sisteme, protikorozijsko zaščito z bitumensko maso, ….</t>
  </si>
  <si>
    <t>Dobava rumenega PVC opozorilnega traku z napisom "POZOR ENERGETSKI KABEL"</t>
  </si>
  <si>
    <t>Kabel NAYY-J 4x150mm, uvlečen v kabelsko kanalizacijo</t>
  </si>
  <si>
    <t>Kabelski končniki za kabel Al 4x150</t>
  </si>
  <si>
    <t>gar</t>
  </si>
  <si>
    <t>Nadzor pristojnega nadzorništva elektro distribucije, stikalne manipulacije, terminsko usklajevanje.</t>
  </si>
  <si>
    <t>Izdelava geodetskega načrta in zakoličba izvedene kabelske kanalizacije</t>
  </si>
  <si>
    <t>Dodatek za odstranjevanje grmovnic</t>
  </si>
  <si>
    <t>Skupaj NN dovod in kabelska kanalizacija:</t>
  </si>
  <si>
    <t>6. OZEMLJILA in STRELOVODNI SISTEM</t>
  </si>
  <si>
    <t>Dobava in polaganje FeZn trak 25x4mm, za obročasto ozemljilo in povezave na obstoječe ozemljilne sisteme. Obroč povezan na vse ozemljitvene sisteme v okolici</t>
  </si>
  <si>
    <t>Križna sponka, sestavljana iz 3 ploščic dimenzije 58 mm x 58 mm, namenja izvedbi kontaktnih spojev med ploščatimi vodniki, iz nerjavečega materiala</t>
  </si>
  <si>
    <t>Al vodnik fi10mm, položen po fasadi, vključno z nosilci za montažo na fasado</t>
  </si>
  <si>
    <t>Sponka za povezavo med okroglima strelovodnima vodnikoma, 90°</t>
  </si>
  <si>
    <t>Sponka za povezavo med okroglim in ploščatim ozemljilom (preizkusni spoj)</t>
  </si>
  <si>
    <t>Ploščica za merilno številko INOX</t>
  </si>
  <si>
    <t>Vertikalna zaščita odvoda strelovoda INOX višine 1,5m z nosilci</t>
  </si>
  <si>
    <t>Objemka za spojitev kovinskega žlebu in odvodnega sistema, s pritrjevanjem</t>
  </si>
  <si>
    <t>Izvedba ozemljitev kovinske mreže (RABITZ) v fasadi. Bakreni vodniki zajeti v Vodovnem materialu.</t>
  </si>
  <si>
    <t>Ozemljitev večjih kovinskih mas s spojem ozemljilnega traku na kovinsko konstrukcijo izveden s sponko, 
kot npr. HERMI KON01 ter vrtanjem/rezanjem navojev ali s svorniki</t>
  </si>
  <si>
    <t>Rezanje betonskega robnika ob objektu, saniranje posega, bitumenska zaščita</t>
  </si>
  <si>
    <t>Skupaj ozemljila in strelovodni sistem:</t>
  </si>
  <si>
    <t>7. TK INŠTALACIJE</t>
  </si>
  <si>
    <t>Komunikacijsko stojalo 19''  45HE, dimenzij cca. 2100x600x600 mm (višina x globina x širina), opis in dodatna oprema po shemi:</t>
  </si>
  <si>
    <t>• brez vrat in brez stranic</t>
  </si>
  <si>
    <t>• 19˝ profili spredaj in zadaj z možnostjo nastavljanja globine montaže.</t>
  </si>
  <si>
    <t>• Fiksna polica za komunikacijsko omaro rack 19″ 1U – 600mm</t>
  </si>
  <si>
    <t>2x</t>
  </si>
  <si>
    <t xml:space="preserve">• 19˝ vtičnična letev z 8 vtičnicami za vertikalno ali horizontalno montažo, nazivne napetosti 230V AC, 50/60 Hz, nazivni tok 16A </t>
  </si>
  <si>
    <t>• pripravljen sistem ozemljitve vseh elementov v omari,</t>
  </si>
  <si>
    <t>• vertikalni organizatorji kablov</t>
  </si>
  <si>
    <t>6x</t>
  </si>
  <si>
    <t>• 19˝  horizontalni organizatorji kablov</t>
  </si>
  <si>
    <t>• Systimax 360-1100-GS3 24-portni Cat.6 UTP panel za montažo v 19˝ komunikacijsko omaro
Kategorija 6, primeren za hitrosti do 1Gbps
konektorji RJ45
Pasovna širina: 250MHz
Primeren za trdožilne kable od 0,51 do 0,64 mm</t>
  </si>
  <si>
    <t>• Systimax 360G2-1U-MOD-SD; 48*LC portni optični panel za montažo v 19˝ komunikacijsko omaro komplet z LC zaključnimi kabli MM OM3 in LC skozniki</t>
  </si>
  <si>
    <t>1x</t>
  </si>
  <si>
    <t>• Systimax 360G2-1U-MOD-SD; 24*LC portni optični panel za montažo v 19˝ komunikacijsko omaro komplet z LC zaključnimi kabli MM OM3 in LC skozniki</t>
  </si>
  <si>
    <t>OPOMBA: v omaro bo uporabnik kasneje namestil potrebno aktivno opremo, server, modem ponudnika TK storitev in morebitno drugo opremo.</t>
  </si>
  <si>
    <t>Vtičnica UTP dvojna RJ45 - Systimax MGS400 CAT 6, za parapetni kanal z dozo, okvirčki in protiprašnimi vratci</t>
  </si>
  <si>
    <t>Systimax UTP cat6 priključni kabel dolžine 1m s konektorji RJ45</t>
  </si>
  <si>
    <t>Systimax UTP cat6 priključni kabel dolžine 2m s konektorji RJ45</t>
  </si>
  <si>
    <t>Systimax UTP cat6 priključni kabel dolžine 3m s konektorji RJ45</t>
  </si>
  <si>
    <t>Vtičnica optična Systimax 40A1 n/o: 2xLC OM3 MM montirana pod kanal, z zaključnimi kabli in skozniki</t>
  </si>
  <si>
    <t>Systimax optični priključni kabel 4xLC OM3 dolžine 2m</t>
  </si>
  <si>
    <t>Kabel Systimax 3071 UTP CAT 6 (class Ea), uvlečen v inštalacijske cevi, parapetne kanale, kabelske police</t>
  </si>
  <si>
    <t>Kabel optični Systimax Lazrspeed 300 OM3, 2xFO, uvlečen v instalacijske cevi , parapetne kanale, kabelske police</t>
  </si>
  <si>
    <t>Drobni material (3% TK inštalacij)</t>
  </si>
  <si>
    <t>Meritve in pregledi signalno komunikacijke instalacije UNIVERZALNEGA OŽIČENJA (kabli, tudi položene rezerve, vtičnice, …)  z izdajo 25 letne sistemske garancije</t>
  </si>
  <si>
    <t>Skupaj TK inštalacije:</t>
  </si>
  <si>
    <t>8. UPS sistem</t>
  </si>
  <si>
    <t>UPS NAPRAVA</t>
  </si>
  <si>
    <t>Ostale tehnične zahteve:</t>
  </si>
  <si>
    <t>Vhodna napetost  (3f+N) 400 V (razpon vsaj 330-470V), 45Hz - 65Hz</t>
  </si>
  <si>
    <t>Dvojni vhod (ločeno glavno in bypas napajanje)</t>
  </si>
  <si>
    <t xml:space="preserve">Vhodni faktor moči ≥ 0,99 </t>
  </si>
  <si>
    <t xml:space="preserve">Izhodna napetost (3f+N)  400 V  ± 1,5%, 50Hz </t>
  </si>
  <si>
    <t>Maksimalna toplotna disipacija v ON-line načinu in pri polnjenju akumulatorjev, maksimalni izhodni moči in minimalni vhodni napetosti &lt; 1 kW.</t>
  </si>
  <si>
    <t xml:space="preserve">Avtomatski in ročni bypas vgrajen v napravi, </t>
  </si>
  <si>
    <t xml:space="preserve">LCD zaslon za odčitavanje delovnih parametrov na napravi, </t>
  </si>
  <si>
    <t>Vgrajeni komunikacijski porti za vsaj:
- RS485
- RS232
- SNMP
- USB
- breznapetostni kontakti osnovnih stanj UPS naprave</t>
  </si>
  <si>
    <t xml:space="preserve">Vgrajen  vmesnik za WEB/SNMP nadzor in priključitev naprave na Ethernet omrežje. </t>
  </si>
  <si>
    <t>Dimenzije naprave vključno z baterijami ne smejo presegati (V x Š x G): 1400 x 400 x 1000mm</t>
  </si>
  <si>
    <t>Akumulatorji:</t>
  </si>
  <si>
    <t xml:space="preserve">Relativna vlažnost 0-95% brez kondenza </t>
  </si>
  <si>
    <t>Nivo hrupa &lt; 60 dBA pri 100% obremenitvi</t>
  </si>
  <si>
    <t>Stopnja zaščite IP20, vgrajen protiprašni filter</t>
  </si>
  <si>
    <t>Ustreznost naprav s standardi:</t>
  </si>
  <si>
    <t>CE certifikat, varnostni standard IEC/EN 62040-1-1, elektromagnetna skladnost IEC/EN 62040-2, tehnične specifikacije IEC/EN62040-3, okoljske zahteve IEC/EN 62040-4:2013-04 1st edition</t>
  </si>
  <si>
    <t xml:space="preserve">Dostava opreme na lokacijo objekta, namestitev, priklop na pripravljene instalacije, testiranje in zagon, šolanje uporabnika, kpl. </t>
  </si>
  <si>
    <t>9. OSTALO</t>
  </si>
  <si>
    <t>Piktogrami za označitev evakuacijske poti (različne smeri)</t>
  </si>
  <si>
    <t>Tam kjer je v popisu opreme določen kos opisan kot določen tip ali blagovna znamka, se to razume v smislu lažjega opisa: takšen ali enakovredni.</t>
  </si>
  <si>
    <t>ELEKTRO DELA</t>
  </si>
  <si>
    <t>Skupaj UPS sistem:</t>
  </si>
  <si>
    <t>Skupaj ostalo:</t>
  </si>
  <si>
    <t>DEMONTAŽE</t>
  </si>
  <si>
    <t>VODOVNI MATERIAL</t>
  </si>
  <si>
    <t>RAZDELILNI BLOKI</t>
  </si>
  <si>
    <t>RAZSVETLJAVA</t>
  </si>
  <si>
    <t>NN DOVOD IN KABELSKA KANALIZACIJA</t>
  </si>
  <si>
    <t>OZELJILA IN STRELOVODNI SISTEM</t>
  </si>
  <si>
    <t>TK INŠTALACIJE</t>
  </si>
  <si>
    <t>UPS SISTEM</t>
  </si>
  <si>
    <t>OSTALO</t>
  </si>
  <si>
    <t>10. PROJEKTNA DOKUMENTACIJA</t>
  </si>
  <si>
    <t>Skupaj projektna dokumentacija:</t>
  </si>
  <si>
    <t>SKUPNA VREDNOST DEL (1. - 10.)</t>
  </si>
  <si>
    <t>Vrsta del:</t>
  </si>
  <si>
    <t>PONUDBA ŠT.: _________________</t>
  </si>
  <si>
    <t xml:space="preserve">DATUM: </t>
  </si>
  <si>
    <t>REKAPITULACIJA</t>
  </si>
  <si>
    <t>Vrednost del brez DDV:</t>
  </si>
  <si>
    <t>22% DDV:</t>
  </si>
  <si>
    <t>Skupaj - vrednost del z DDV:</t>
  </si>
  <si>
    <t>Prevozni in manipulativni stroški;</t>
  </si>
  <si>
    <t>Obračun se vrši po dejansko izvedenih količinah;</t>
  </si>
  <si>
    <t>Vsi predpisani tehnični standardi in normativi, ki so predpisani za posamezno vrsto del;</t>
  </si>
  <si>
    <t>Ves potrošni, pritrdilni, vezni in montažni material ter podkonstrukcije</t>
  </si>
  <si>
    <t>Po zaključku del dostaviti vso tehnično dokumentacijo za vgrajeno opremo</t>
  </si>
  <si>
    <t>Vsi stroški predpisanih ukrepov varstva pri delu in varstva pred požarom, ki jih mora</t>
  </si>
  <si>
    <t>izvajalec obvezno upoštevati;</t>
  </si>
  <si>
    <t>Stroške za popravilo morebitnih škod, ki bi nastale na objektu ali kompleksu kot celoti,</t>
  </si>
  <si>
    <t>dovoznih cestah, zunanjem okolju, komunalnih vodih in energ. priključkih po krivdi izvajalca;</t>
  </si>
  <si>
    <t>Dokumentacija za servisiranje naprav in garancijski listi.</t>
  </si>
  <si>
    <t>OPOMBA</t>
  </si>
  <si>
    <t>Vse postavke morajo biti ovrednotene z dejansko ceno;</t>
  </si>
  <si>
    <t>Vrednosti cen in zmnožek vpisati samo k zahtevanim količinam;</t>
  </si>
  <si>
    <t>Dopisovanje drugih podatkov in sprememb vsebine popisa in količin ni dovoljeno;</t>
  </si>
  <si>
    <t xml:space="preserve">Za vsa nepredvidena dela mora izvajalec pridobiti soglasje naročnika, ter pred izvedbo del </t>
  </si>
  <si>
    <t>pripraviti analizo cen</t>
  </si>
  <si>
    <t>GOI dela za ureditev objekta 12705</t>
  </si>
  <si>
    <r>
      <rPr>
        <sz val="14"/>
        <rFont val="Calibri"/>
        <family val="2"/>
        <charset val="238"/>
        <scheme val="minor"/>
      </rPr>
      <t>Lokacija:</t>
    </r>
    <r>
      <rPr>
        <b/>
        <sz val="14"/>
        <rFont val="Calibri"/>
        <family val="2"/>
        <charset val="238"/>
        <scheme val="minor"/>
      </rPr>
      <t xml:space="preserve"> Vrhnika</t>
    </r>
  </si>
  <si>
    <t>Nazivna moč 20kVA/18 kW, 3:3, PF=0,9, ON line tehnologija delovanja po VFI-SS-111, vsaj 95% učinkovitost v razponu obremenitve od 25%-100% v ON line načinu delovanja, z možnostjo paralelnega ali redundantnega delovanja, Avtonomija delovanja naprave minimalno 15 minut pri 100% obremenitvi 18kW</t>
  </si>
  <si>
    <t>Zunanji ročni bypas zmogljivosti 40A, (3 stikala) v svojem ohišju za brezprekinitveni preklop porabnikov direktno na omrežno napetost za potrebe servisiranja UPS naprave</t>
  </si>
  <si>
    <t xml:space="preserve">Skupno popačenje vhodnega toka THDI pri nazivni obremenitvi &lt;=3% </t>
  </si>
  <si>
    <t xml:space="preserve">Izhodni faktor moči 0,9 (brez zmanjšanja delovne moči naprave za porabnike v razponu faktorja moči 0,9 induktivni do 0,9 kapacitivni), </t>
  </si>
  <si>
    <t>Skupno napetostno popačenje pri linearnih bremenih &lt;2%, pri nelinearnih &lt;4%</t>
  </si>
  <si>
    <t>Skupna učinkovitost celotne naprave ob dvojni pretvorbi energije &gt;95% v celotnem razponu obremenitve od 25% - 100%</t>
  </si>
  <si>
    <t>Dopustna preobremenljivost  UPS naprave: 125% za 10min, 150% za 1min</t>
  </si>
  <si>
    <r>
      <t xml:space="preserve">Vgrajeni ventilsko regulirani (VRLA) akumulatorji, nameščeni v UPS napravi v obliki izvečljivih modulov, avtonomija delovanja </t>
    </r>
    <r>
      <rPr>
        <sz val="9"/>
        <rFont val="Calibri"/>
        <family val="2"/>
        <charset val="238"/>
      </rPr>
      <t>≥</t>
    </r>
    <r>
      <rPr>
        <sz val="9"/>
        <rFont val="Arial"/>
        <family val="2"/>
        <charset val="238"/>
      </rPr>
      <t>15 minut pri obremenitvi 18kW</t>
    </r>
  </si>
  <si>
    <t>Delovna temperatura 0º - 40ºC.</t>
  </si>
  <si>
    <t>kot APC Easy UPS 3S 20kVA/20kW 400 V 3:3 ali ABB PS20 ali enakovredno</t>
  </si>
  <si>
    <t>Popis del št.: 11062019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</si>
</sst>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quot;_-;\-* #,##0.00\ &quot;€&quot;_-;_-* &quot;-&quot;??\ &quot;€&quot;_-;_-@_-"/>
    <numFmt numFmtId="43" formatCode="_-* #,##0.00\ _€_-;\-* #,##0.00\ _€_-;_-* &quot;-&quot;??\ _€_-;_-@_-"/>
    <numFmt numFmtId="164" formatCode="#,##0.0"/>
    <numFmt numFmtId="165" formatCode="#,##0.00;[Red]#,##0.00"/>
    <numFmt numFmtId="166" formatCode="#,##0.00\ &quot;€&quot;"/>
    <numFmt numFmtId="167" formatCode="#,##0.00\ _S_I_T"/>
    <numFmt numFmtId="168" formatCode="#,##0.00\ [$€-1]"/>
  </numFmts>
  <fonts count="60">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sz val="9"/>
      <name val="Arial"/>
      <family val="2"/>
      <charset val="238"/>
    </font>
    <font>
      <b/>
      <sz val="9"/>
      <name val="Arial"/>
      <family val="2"/>
      <charset val="238"/>
    </font>
    <font>
      <sz val="10"/>
      <color theme="1"/>
      <name val="Arial"/>
      <family val="2"/>
      <charset val="238"/>
    </font>
    <font>
      <i/>
      <sz val="9"/>
      <color theme="1"/>
      <name val="Arial"/>
      <family val="2"/>
      <charset val="238"/>
    </font>
    <font>
      <b/>
      <sz val="10"/>
      <color theme="1"/>
      <name val="Arial"/>
      <family val="2"/>
      <charset val="238"/>
    </font>
    <font>
      <b/>
      <sz val="10"/>
      <name val="Tahoma"/>
      <family val="2"/>
      <charset val="238"/>
    </font>
    <font>
      <sz val="10"/>
      <name val="Tahoma"/>
      <family val="2"/>
      <charset val="238"/>
    </font>
    <font>
      <sz val="10"/>
      <name val="Helv"/>
      <charset val="204"/>
    </font>
    <font>
      <sz val="10"/>
      <name val="Arial"/>
      <family val="2"/>
      <charset val="238"/>
    </font>
    <font>
      <i/>
      <sz val="9"/>
      <name val="Tahoma"/>
      <family val="2"/>
      <charset val="238"/>
    </font>
    <font>
      <sz val="9"/>
      <name val="Tahoma"/>
      <family val="2"/>
      <charset val="238"/>
    </font>
    <font>
      <b/>
      <i/>
      <sz val="9"/>
      <name val="Tahoma"/>
      <family val="2"/>
      <charset val="238"/>
    </font>
    <font>
      <b/>
      <sz val="9"/>
      <name val="Tahoma"/>
      <family val="2"/>
      <charset val="238"/>
    </font>
    <font>
      <sz val="9"/>
      <color indexed="10"/>
      <name val="Tahoma"/>
      <family val="2"/>
      <charset val="238"/>
    </font>
    <font>
      <sz val="9"/>
      <name val="Arial"/>
      <family val="2"/>
    </font>
    <font>
      <sz val="9"/>
      <color theme="1"/>
      <name val="Calibri"/>
      <family val="2"/>
      <charset val="238"/>
      <scheme val="minor"/>
    </font>
    <font>
      <b/>
      <i/>
      <sz val="9"/>
      <name val="Arial"/>
      <family val="2"/>
      <charset val="238"/>
    </font>
    <font>
      <sz val="9"/>
      <color theme="1"/>
      <name val="Tahoma"/>
      <family val="2"/>
      <charset val="238"/>
    </font>
    <font>
      <sz val="9"/>
      <color rgb="FFFF0000"/>
      <name val="Tahoma"/>
      <family val="2"/>
      <charset val="238"/>
    </font>
    <font>
      <i/>
      <sz val="9"/>
      <name val="Arial"/>
      <family val="2"/>
      <charset val="238"/>
    </font>
    <font>
      <b/>
      <i/>
      <sz val="9"/>
      <color theme="1"/>
      <name val="Arial"/>
      <family val="2"/>
      <charset val="238"/>
    </font>
    <font>
      <sz val="9"/>
      <color indexed="8"/>
      <name val="Arial"/>
      <family val="2"/>
      <charset val="238"/>
    </font>
    <font>
      <sz val="9"/>
      <color rgb="FFFF0000"/>
      <name val="Arial"/>
      <family val="2"/>
      <charset val="238"/>
    </font>
    <font>
      <b/>
      <sz val="10"/>
      <name val="Arial"/>
      <family val="2"/>
      <charset val="238"/>
    </font>
    <font>
      <b/>
      <i/>
      <sz val="9"/>
      <color indexed="8"/>
      <name val="Arial"/>
      <family val="2"/>
      <charset val="238"/>
    </font>
    <font>
      <b/>
      <sz val="9"/>
      <color indexed="8"/>
      <name val="Arial"/>
      <family val="2"/>
      <charset val="238"/>
    </font>
    <font>
      <sz val="10"/>
      <color theme="1"/>
      <name val="Calibri"/>
      <family val="2"/>
      <charset val="238"/>
      <scheme val="minor"/>
    </font>
    <font>
      <b/>
      <sz val="12"/>
      <name val="Calibri"/>
      <family val="2"/>
      <charset val="238"/>
    </font>
    <font>
      <sz val="12"/>
      <name val="Calibri"/>
      <family val="2"/>
      <charset val="238"/>
    </font>
    <font>
      <b/>
      <sz val="11"/>
      <name val="Calibri"/>
      <family val="2"/>
      <charset val="238"/>
      <scheme val="minor"/>
    </font>
    <font>
      <sz val="10"/>
      <name val="Arial CE"/>
      <family val="2"/>
      <charset val="238"/>
    </font>
    <font>
      <sz val="10"/>
      <color indexed="56"/>
      <name val="Arial"/>
      <family val="2"/>
      <charset val="238"/>
    </font>
    <font>
      <b/>
      <i/>
      <sz val="10"/>
      <name val="Arial"/>
      <family val="2"/>
      <charset val="238"/>
    </font>
    <font>
      <b/>
      <sz val="10"/>
      <color indexed="56"/>
      <name val="Arial"/>
      <family val="2"/>
      <charset val="238"/>
    </font>
    <font>
      <sz val="9"/>
      <color indexed="56"/>
      <name val="Arial"/>
      <family val="2"/>
      <charset val="238"/>
    </font>
    <font>
      <b/>
      <sz val="11"/>
      <color theme="1"/>
      <name val="Calibri"/>
      <family val="2"/>
      <charset val="238"/>
      <scheme val="minor"/>
    </font>
    <font>
      <b/>
      <sz val="10"/>
      <color theme="1"/>
      <name val="Calibri"/>
      <family val="2"/>
      <charset val="238"/>
      <scheme val="minor"/>
    </font>
    <font>
      <sz val="10"/>
      <name val="Arial CE"/>
      <charset val="238"/>
    </font>
    <font>
      <sz val="11"/>
      <name val="Arial CE"/>
      <charset val="238"/>
    </font>
    <font>
      <sz val="9"/>
      <name val="Arial CE"/>
      <charset val="238"/>
    </font>
    <font>
      <sz val="9"/>
      <name val="Symbol"/>
      <family val="1"/>
      <charset val="2"/>
    </font>
    <font>
      <sz val="9"/>
      <name val="Arial CE"/>
      <family val="2"/>
      <charset val="238"/>
    </font>
    <font>
      <b/>
      <sz val="9"/>
      <name val="Arial CE"/>
      <charset val="238"/>
    </font>
    <font>
      <sz val="9"/>
      <name val="Times New Roman CE"/>
      <family val="1"/>
      <charset val="238"/>
    </font>
    <font>
      <sz val="9"/>
      <name val="Calibri"/>
      <family val="2"/>
      <charset val="238"/>
    </font>
    <font>
      <sz val="11"/>
      <name val="Arial CE"/>
      <family val="2"/>
      <charset val="238"/>
    </font>
    <font>
      <b/>
      <sz val="10"/>
      <name val="Arial CE"/>
      <family val="2"/>
      <charset val="238"/>
    </font>
    <font>
      <sz val="10"/>
      <name val="Times New Roman CE"/>
      <family val="1"/>
      <charset val="238"/>
    </font>
    <font>
      <i/>
      <sz val="10"/>
      <name val="Times New Roman CE"/>
      <family val="1"/>
      <charset val="238"/>
    </font>
    <font>
      <sz val="14"/>
      <color theme="1"/>
      <name val="Calibri"/>
      <family val="2"/>
      <charset val="238"/>
      <scheme val="minor"/>
    </font>
    <font>
      <b/>
      <sz val="14"/>
      <color theme="1"/>
      <name val="Calibri"/>
      <family val="2"/>
      <charset val="238"/>
      <scheme val="minor"/>
    </font>
    <font>
      <sz val="14"/>
      <name val="Calibri"/>
      <family val="2"/>
      <charset val="238"/>
      <scheme val="minor"/>
    </font>
    <font>
      <b/>
      <sz val="14"/>
      <name val="Calibri"/>
      <family val="2"/>
      <charset val="238"/>
      <scheme val="minor"/>
    </font>
    <font>
      <sz val="11"/>
      <name val="Calibri"/>
      <family val="2"/>
      <charset val="238"/>
      <scheme val="minor"/>
    </font>
    <font>
      <b/>
      <u/>
      <sz val="11"/>
      <name val="Calibri"/>
      <family val="2"/>
      <charset val="238"/>
      <scheme val="minor"/>
    </font>
    <font>
      <sz val="11"/>
      <color indexed="18"/>
      <name val="Calibri"/>
      <family val="2"/>
      <charset val="238"/>
      <scheme val="minor"/>
    </font>
  </fonts>
  <fills count="3">
    <fill>
      <patternFill patternType="none"/>
    </fill>
    <fill>
      <patternFill patternType="gray125"/>
    </fill>
    <fill>
      <patternFill patternType="solid">
        <fgColor indexed="42"/>
        <bgColor indexed="27"/>
      </patternFill>
    </fill>
  </fills>
  <borders count="17">
    <border>
      <left/>
      <right/>
      <top/>
      <bottom/>
      <diagonal/>
    </border>
    <border>
      <left/>
      <right style="hair">
        <color auto="1"/>
      </right>
      <top/>
      <bottom style="hair">
        <color auto="1"/>
      </bottom>
      <diagonal/>
    </border>
    <border>
      <left/>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right style="hair">
        <color auto="1"/>
      </right>
      <top/>
      <bottom/>
      <diagonal/>
    </border>
    <border>
      <left style="hair">
        <color auto="1"/>
      </left>
      <right/>
      <top style="hair">
        <color auto="1"/>
      </top>
      <bottom/>
      <diagonal/>
    </border>
    <border>
      <left/>
      <right/>
      <top style="hair">
        <color auto="1"/>
      </top>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top style="thin">
        <color indexed="64"/>
      </top>
      <bottom style="thin">
        <color indexed="64"/>
      </bottom>
      <diagonal/>
    </border>
    <border>
      <left/>
      <right style="hair">
        <color auto="1"/>
      </right>
      <top style="hair">
        <color auto="1"/>
      </top>
      <bottom style="medium">
        <color indexed="64"/>
      </bottom>
      <diagonal/>
    </border>
    <border>
      <left/>
      <right/>
      <top style="medium">
        <color indexed="8"/>
      </top>
      <bottom style="thin">
        <color indexed="8"/>
      </bottom>
      <diagonal/>
    </border>
    <border>
      <left/>
      <right/>
      <top style="thin">
        <color indexed="8"/>
      </top>
      <bottom style="medium">
        <color indexed="8"/>
      </bottom>
      <diagonal/>
    </border>
    <border>
      <left/>
      <right/>
      <top style="medium">
        <color indexed="64"/>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0" fontId="11" fillId="0" borderId="0"/>
    <xf numFmtId="0" fontId="34" fillId="0" borderId="0"/>
    <xf numFmtId="0" fontId="12" fillId="0" borderId="0"/>
    <xf numFmtId="0" fontId="12" fillId="0" borderId="0"/>
    <xf numFmtId="0" fontId="41" fillId="0" borderId="0"/>
    <xf numFmtId="0" fontId="1" fillId="0" borderId="0"/>
  </cellStyleXfs>
  <cellXfs count="649">
    <xf numFmtId="0" fontId="0" fillId="0" borderId="0" xfId="0"/>
    <xf numFmtId="0" fontId="32" fillId="0" borderId="0" xfId="0" applyFont="1" applyFill="1" applyBorder="1" applyProtection="1"/>
    <xf numFmtId="0" fontId="32" fillId="0" borderId="0" xfId="0" applyFont="1" applyProtection="1"/>
    <xf numFmtId="1" fontId="31" fillId="0" borderId="0" xfId="0" applyNumberFormat="1" applyFont="1" applyFill="1" applyBorder="1" applyAlignment="1" applyProtection="1">
      <alignment horizontal="center" vertical="center"/>
    </xf>
    <xf numFmtId="3" fontId="31" fillId="0" borderId="0" xfId="0" applyNumberFormat="1" applyFont="1" applyFill="1" applyBorder="1" applyAlignment="1" applyProtection="1">
      <alignment horizontal="right" vertical="center"/>
    </xf>
    <xf numFmtId="166" fontId="31" fillId="0" borderId="0" xfId="0" applyNumberFormat="1" applyFont="1" applyFill="1" applyBorder="1" applyAlignment="1" applyProtection="1">
      <alignment vertical="center"/>
    </xf>
    <xf numFmtId="0" fontId="31" fillId="0" borderId="0" xfId="0" applyFont="1" applyFill="1" applyBorder="1" applyAlignment="1" applyProtection="1">
      <alignment horizontal="left" vertical="top"/>
    </xf>
    <xf numFmtId="0" fontId="33"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2" fillId="0" borderId="0" xfId="0" applyFont="1" applyFill="1" applyBorder="1" applyAlignment="1" applyProtection="1">
      <alignment wrapText="1"/>
    </xf>
    <xf numFmtId="4" fontId="31"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xf>
    <xf numFmtId="166" fontId="12" fillId="0" borderId="0" xfId="0" applyNumberFormat="1" applyFont="1" applyFill="1" applyBorder="1" applyAlignment="1" applyProtection="1">
      <alignment horizontal="right"/>
    </xf>
    <xf numFmtId="0" fontId="27" fillId="0" borderId="0" xfId="0" applyFont="1" applyFill="1" applyBorder="1" applyAlignment="1" applyProtection="1">
      <alignment horizontal="center"/>
    </xf>
    <xf numFmtId="1" fontId="27" fillId="0" borderId="0" xfId="0" applyNumberFormat="1" applyFont="1" applyFill="1" applyBorder="1" applyAlignment="1" applyProtection="1">
      <alignment horizontal="center"/>
    </xf>
    <xf numFmtId="4" fontId="27" fillId="0" borderId="0" xfId="0" applyNumberFormat="1" applyFont="1" applyFill="1" applyBorder="1" applyAlignment="1" applyProtection="1">
      <alignment horizontal="center"/>
    </xf>
    <xf numFmtId="3" fontId="27" fillId="0" borderId="0" xfId="0" applyNumberFormat="1" applyFont="1" applyFill="1" applyBorder="1" applyAlignment="1" applyProtection="1">
      <alignment horizontal="right"/>
    </xf>
    <xf numFmtId="0" fontId="12" fillId="0" borderId="0" xfId="0" applyFont="1" applyFill="1" applyBorder="1" applyAlignment="1" applyProtection="1"/>
    <xf numFmtId="4" fontId="12" fillId="0" borderId="0" xfId="0" applyNumberFormat="1" applyFont="1" applyFill="1" applyBorder="1" applyAlignment="1" applyProtection="1">
      <alignment horizontal="center"/>
    </xf>
    <xf numFmtId="3" fontId="12" fillId="0" borderId="0" xfId="0" applyNumberFormat="1" applyFont="1" applyFill="1" applyBorder="1" applyAlignment="1" applyProtection="1">
      <alignment horizontal="right"/>
    </xf>
    <xf numFmtId="166" fontId="27" fillId="0" borderId="10" xfId="0" applyNumberFormat="1" applyFont="1" applyFill="1" applyBorder="1" applyAlignment="1" applyProtection="1"/>
    <xf numFmtId="166" fontId="27" fillId="0" borderId="0" xfId="0" applyNumberFormat="1" applyFont="1" applyFill="1" applyBorder="1" applyAlignment="1" applyProtection="1"/>
    <xf numFmtId="1" fontId="12" fillId="0" borderId="0" xfId="0" applyNumberFormat="1" applyFont="1" applyFill="1" applyBorder="1" applyAlignment="1" applyProtection="1">
      <alignment horizontal="center"/>
    </xf>
    <xf numFmtId="0" fontId="12" fillId="0" borderId="0" xfId="0" applyFont="1" applyFill="1" applyBorder="1" applyAlignment="1" applyProtection="1">
      <alignment horizontal="left"/>
    </xf>
    <xf numFmtId="166" fontId="12" fillId="0" borderId="9" xfId="0" applyNumberFormat="1" applyFont="1" applyFill="1" applyBorder="1" applyAlignment="1" applyProtection="1"/>
    <xf numFmtId="166" fontId="12" fillId="0" borderId="12" xfId="0" applyNumberFormat="1" applyFont="1" applyFill="1" applyBorder="1" applyAlignment="1" applyProtection="1"/>
    <xf numFmtId="166" fontId="12" fillId="0" borderId="0" xfId="0" applyNumberFormat="1" applyFont="1" applyFill="1" applyBorder="1" applyAlignment="1" applyProtection="1"/>
    <xf numFmtId="0" fontId="27" fillId="0" borderId="0" xfId="0" applyFont="1" applyFill="1" applyBorder="1" applyAlignment="1" applyProtection="1"/>
    <xf numFmtId="0" fontId="32" fillId="0" borderId="0" xfId="0" applyFont="1" applyBorder="1" applyProtection="1"/>
    <xf numFmtId="0" fontId="31" fillId="0" borderId="0" xfId="0" applyFont="1" applyFill="1" applyBorder="1" applyProtection="1"/>
    <xf numFmtId="0" fontId="31" fillId="0" borderId="0" xfId="0" applyFont="1" applyProtection="1"/>
    <xf numFmtId="166" fontId="27" fillId="0" borderId="10" xfId="0" applyNumberFormat="1" applyFont="1" applyFill="1" applyBorder="1" applyAlignment="1" applyProtection="1">
      <alignment horizontal="right"/>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left" vertical="center" wrapText="1"/>
    </xf>
    <xf numFmtId="0" fontId="4" fillId="0" borderId="0" xfId="0" applyFont="1" applyBorder="1" applyAlignment="1" applyProtection="1">
      <alignment vertical="top" wrapText="1"/>
    </xf>
    <xf numFmtId="0" fontId="4" fillId="0" borderId="0" xfId="0" applyFont="1" applyFill="1" applyBorder="1" applyAlignment="1" applyProtection="1">
      <alignment horizontal="left" vertical="top" wrapText="1"/>
    </xf>
    <xf numFmtId="0" fontId="4" fillId="0" borderId="0" xfId="0" applyFont="1" applyFill="1" applyBorder="1" applyAlignment="1" applyProtection="1">
      <alignment vertical="top"/>
    </xf>
    <xf numFmtId="0" fontId="4" fillId="0" borderId="0" xfId="6" applyFont="1" applyFill="1" applyAlignment="1" applyProtection="1">
      <alignment vertical="top" wrapText="1"/>
    </xf>
    <xf numFmtId="4" fontId="31" fillId="0" borderId="0" xfId="0" applyNumberFormat="1" applyFont="1" applyFill="1" applyBorder="1" applyAlignment="1" applyProtection="1">
      <alignment horizontal="center"/>
    </xf>
    <xf numFmtId="3" fontId="31" fillId="0" borderId="0" xfId="0" applyNumberFormat="1" applyFont="1" applyFill="1" applyBorder="1" applyAlignment="1" applyProtection="1">
      <alignment horizontal="right"/>
    </xf>
    <xf numFmtId="166" fontId="31" fillId="0" borderId="0" xfId="0" applyNumberFormat="1" applyFont="1" applyFill="1" applyBorder="1" applyAlignment="1" applyProtection="1"/>
    <xf numFmtId="0" fontId="4" fillId="0" borderId="11" xfId="0" applyFont="1" applyFill="1" applyBorder="1" applyAlignment="1" applyProtection="1">
      <alignment vertical="top" wrapText="1"/>
    </xf>
    <xf numFmtId="0" fontId="53" fillId="0" borderId="0" xfId="0" applyFont="1" applyProtection="1"/>
    <xf numFmtId="0" fontId="54" fillId="0" borderId="0" xfId="0" applyFont="1" applyProtection="1"/>
    <xf numFmtId="166" fontId="53" fillId="0" borderId="0" xfId="0" applyNumberFormat="1" applyFont="1" applyProtection="1"/>
    <xf numFmtId="0" fontId="55" fillId="0" borderId="0" xfId="0" applyNumberFormat="1" applyFont="1" applyFill="1" applyBorder="1" applyAlignment="1" applyProtection="1">
      <alignment horizontal="center" vertical="top"/>
    </xf>
    <xf numFmtId="4" fontId="55" fillId="0" borderId="0" xfId="0" applyNumberFormat="1" applyFont="1" applyFill="1" applyBorder="1" applyAlignment="1" applyProtection="1">
      <alignment horizontal="center" vertical="top"/>
    </xf>
    <xf numFmtId="1" fontId="55" fillId="0" borderId="0" xfId="0" applyNumberFormat="1" applyFont="1" applyFill="1" applyBorder="1" applyAlignment="1" applyProtection="1">
      <alignment horizontal="center" vertical="top"/>
    </xf>
    <xf numFmtId="4" fontId="55" fillId="0" borderId="0" xfId="0" applyNumberFormat="1" applyFont="1" applyFill="1" applyAlignment="1" applyProtection="1">
      <alignment horizontal="center" vertical="center"/>
    </xf>
    <xf numFmtId="166" fontId="55" fillId="0" borderId="0" xfId="0" applyNumberFormat="1" applyFont="1" applyFill="1" applyAlignment="1" applyProtection="1">
      <alignment horizontal="right" vertical="center"/>
    </xf>
    <xf numFmtId="0" fontId="56" fillId="0" borderId="0" xfId="0" applyFont="1" applyFill="1" applyBorder="1" applyAlignment="1" applyProtection="1">
      <alignment horizontal="left" vertical="center"/>
    </xf>
    <xf numFmtId="4" fontId="56" fillId="0" borderId="0" xfId="0" applyNumberFormat="1" applyFont="1" applyFill="1" applyAlignment="1" applyProtection="1">
      <alignment horizontal="left" vertical="center"/>
    </xf>
    <xf numFmtId="0" fontId="55" fillId="0" borderId="0" xfId="0" applyFont="1" applyProtection="1"/>
    <xf numFmtId="0" fontId="56" fillId="0" borderId="0" xfId="0" applyFont="1" applyFill="1" applyBorder="1" applyAlignment="1" applyProtection="1">
      <alignment horizontal="left" vertical="top"/>
    </xf>
    <xf numFmtId="0" fontId="55" fillId="0" borderId="0" xfId="0" applyFont="1" applyBorder="1" applyAlignment="1" applyProtection="1">
      <alignment horizontal="center" vertical="top"/>
    </xf>
    <xf numFmtId="1" fontId="56" fillId="0" borderId="0" xfId="0" applyNumberFormat="1" applyFont="1" applyFill="1" applyBorder="1" applyAlignment="1" applyProtection="1">
      <alignment horizontal="center" vertical="center"/>
    </xf>
    <xf numFmtId="0" fontId="55" fillId="0" borderId="10" xfId="0" applyFont="1" applyFill="1" applyBorder="1" applyAlignment="1" applyProtection="1">
      <alignment horizontal="center" vertical="top"/>
    </xf>
    <xf numFmtId="4" fontId="56" fillId="0" borderId="10" xfId="0" applyNumberFormat="1" applyFont="1" applyFill="1" applyBorder="1" applyAlignment="1" applyProtection="1">
      <alignment horizontal="left" vertical="center"/>
    </xf>
    <xf numFmtId="0" fontId="56" fillId="0" borderId="10" xfId="0" applyFont="1" applyFill="1" applyBorder="1" applyAlignment="1" applyProtection="1">
      <alignment horizontal="center" vertical="top"/>
    </xf>
    <xf numFmtId="1" fontId="55" fillId="0" borderId="10" xfId="0" applyNumberFormat="1" applyFont="1" applyFill="1" applyBorder="1" applyAlignment="1" applyProtection="1">
      <alignment horizontal="center" vertical="top"/>
    </xf>
    <xf numFmtId="4" fontId="56" fillId="0" borderId="10" xfId="0" applyNumberFormat="1" applyFont="1" applyFill="1" applyBorder="1" applyAlignment="1" applyProtection="1">
      <alignment horizontal="center" vertical="top"/>
    </xf>
    <xf numFmtId="166" fontId="56" fillId="0" borderId="0" xfId="0" applyNumberFormat="1" applyFont="1" applyFill="1" applyBorder="1" applyAlignment="1" applyProtection="1">
      <alignment horizontal="center" vertical="top"/>
    </xf>
    <xf numFmtId="49" fontId="56" fillId="0" borderId="0" xfId="0" applyNumberFormat="1" applyFont="1" applyFill="1" applyAlignment="1" applyProtection="1">
      <alignment vertical="top"/>
    </xf>
    <xf numFmtId="0" fontId="55" fillId="0" borderId="16" xfId="0" applyFont="1" applyFill="1" applyBorder="1" applyAlignment="1" applyProtection="1">
      <alignment horizontal="center" vertical="top"/>
    </xf>
    <xf numFmtId="0" fontId="56" fillId="0" borderId="16" xfId="0" applyFont="1" applyFill="1" applyBorder="1" applyAlignment="1" applyProtection="1">
      <alignment vertical="top"/>
    </xf>
    <xf numFmtId="0" fontId="56" fillId="0" borderId="16" xfId="0" applyFont="1" applyFill="1" applyBorder="1" applyAlignment="1" applyProtection="1">
      <alignment horizontal="center" vertical="top"/>
    </xf>
    <xf numFmtId="1" fontId="55" fillId="0" borderId="16" xfId="0" applyNumberFormat="1" applyFont="1" applyFill="1" applyBorder="1" applyAlignment="1" applyProtection="1">
      <alignment horizontal="center" vertical="top"/>
    </xf>
    <xf numFmtId="4" fontId="56" fillId="0" borderId="16" xfId="0" applyNumberFormat="1" applyFont="1" applyFill="1" applyBorder="1" applyAlignment="1" applyProtection="1">
      <alignment horizontal="center" vertical="top"/>
    </xf>
    <xf numFmtId="49" fontId="55" fillId="0" borderId="0" xfId="0" applyNumberFormat="1" applyFont="1" applyFill="1" applyAlignment="1" applyProtection="1">
      <alignment vertical="top"/>
    </xf>
    <xf numFmtId="0" fontId="55" fillId="0" borderId="0" xfId="0" applyFont="1" applyFill="1" applyBorder="1" applyAlignment="1" applyProtection="1">
      <alignment horizontal="center" vertical="top"/>
    </xf>
    <xf numFmtId="0" fontId="56" fillId="0" borderId="0" xfId="0" applyFont="1" applyFill="1" applyBorder="1" applyAlignment="1" applyProtection="1">
      <alignment vertical="top"/>
    </xf>
    <xf numFmtId="0" fontId="56" fillId="0" borderId="0" xfId="0" applyFont="1" applyFill="1" applyBorder="1" applyAlignment="1" applyProtection="1">
      <alignment horizontal="center" vertical="top"/>
    </xf>
    <xf numFmtId="4" fontId="56" fillId="0" borderId="0" xfId="0" applyNumberFormat="1" applyFont="1" applyFill="1" applyBorder="1" applyAlignment="1" applyProtection="1">
      <alignment horizontal="center" vertical="top"/>
    </xf>
    <xf numFmtId="0" fontId="56" fillId="0" borderId="0" xfId="0" applyNumberFormat="1" applyFont="1" applyFill="1" applyBorder="1" applyAlignment="1" applyProtection="1">
      <alignment horizontal="center" vertical="top"/>
    </xf>
    <xf numFmtId="166" fontId="56" fillId="0" borderId="10" xfId="0" applyNumberFormat="1" applyFont="1" applyFill="1" applyBorder="1" applyAlignment="1" applyProtection="1">
      <alignment horizontal="right" vertical="top"/>
    </xf>
    <xf numFmtId="166" fontId="56" fillId="0" borderId="0" xfId="0" applyNumberFormat="1" applyFont="1" applyBorder="1" applyAlignment="1" applyProtection="1">
      <alignment horizontal="right" vertical="top"/>
    </xf>
    <xf numFmtId="166" fontId="56" fillId="0" borderId="10" xfId="0" applyNumberFormat="1" applyFont="1" applyBorder="1" applyAlignment="1" applyProtection="1">
      <alignment horizontal="right" vertical="top"/>
    </xf>
    <xf numFmtId="0" fontId="56" fillId="0" borderId="10" xfId="0" applyNumberFormat="1" applyFont="1" applyFill="1" applyBorder="1" applyAlignment="1" applyProtection="1">
      <alignment horizontal="center" vertical="top"/>
    </xf>
    <xf numFmtId="0" fontId="56" fillId="0" borderId="10" xfId="0" applyFont="1" applyFill="1" applyBorder="1" applyAlignment="1" applyProtection="1">
      <alignment horizontal="left" vertical="center"/>
    </xf>
    <xf numFmtId="0" fontId="56" fillId="0" borderId="0" xfId="0" applyFont="1" applyBorder="1" applyAlignment="1" applyProtection="1">
      <alignment horizontal="right" vertical="top"/>
    </xf>
    <xf numFmtId="0" fontId="56" fillId="0" borderId="0" xfId="0" applyFont="1" applyBorder="1" applyAlignment="1" applyProtection="1">
      <alignment horizontal="center" vertical="top"/>
    </xf>
    <xf numFmtId="4" fontId="56" fillId="0" borderId="0" xfId="0" applyNumberFormat="1" applyFont="1" applyFill="1" applyBorder="1" applyAlignment="1" applyProtection="1">
      <alignment horizontal="right" vertical="top"/>
    </xf>
    <xf numFmtId="1" fontId="55" fillId="0" borderId="0" xfId="0" applyNumberFormat="1" applyFont="1" applyFill="1" applyAlignment="1" applyProtection="1">
      <alignment horizontal="center" vertical="top"/>
    </xf>
    <xf numFmtId="166" fontId="56" fillId="0" borderId="0" xfId="0" applyNumberFormat="1" applyFont="1" applyFill="1" applyBorder="1" applyAlignment="1" applyProtection="1">
      <alignment horizontal="right" vertical="top"/>
    </xf>
    <xf numFmtId="1" fontId="55" fillId="0" borderId="0" xfId="0" applyNumberFormat="1" applyFont="1" applyBorder="1" applyAlignment="1" applyProtection="1">
      <alignment horizontal="center" vertical="top"/>
    </xf>
    <xf numFmtId="1" fontId="55" fillId="0" borderId="11" xfId="0" applyNumberFormat="1" applyFont="1" applyBorder="1" applyAlignment="1" applyProtection="1">
      <alignment horizontal="center" vertical="top"/>
    </xf>
    <xf numFmtId="4" fontId="56" fillId="0" borderId="11" xfId="0" applyNumberFormat="1" applyFont="1" applyFill="1" applyBorder="1" applyAlignment="1" applyProtection="1">
      <alignment horizontal="right" vertical="top"/>
    </xf>
    <xf numFmtId="4" fontId="56" fillId="0" borderId="11" xfId="0" applyNumberFormat="1" applyFont="1" applyFill="1" applyBorder="1" applyAlignment="1" applyProtection="1">
      <alignment horizontal="center" vertical="top"/>
    </xf>
    <xf numFmtId="1" fontId="55" fillId="0" borderId="11" xfId="0" applyNumberFormat="1" applyFont="1" applyFill="1" applyBorder="1" applyAlignment="1" applyProtection="1">
      <alignment horizontal="center" vertical="top"/>
    </xf>
    <xf numFmtId="166" fontId="56" fillId="0" borderId="11" xfId="0" applyNumberFormat="1" applyFont="1" applyFill="1" applyBorder="1" applyAlignment="1" applyProtection="1">
      <alignment horizontal="right" vertical="top"/>
    </xf>
    <xf numFmtId="0" fontId="55" fillId="0" borderId="0" xfId="0" applyFont="1" applyFill="1" applyAlignment="1" applyProtection="1">
      <alignment horizontal="center" vertical="top"/>
    </xf>
    <xf numFmtId="0" fontId="57" fillId="0" borderId="0" xfId="0" applyFont="1" applyFill="1" applyBorder="1" applyAlignment="1" applyProtection="1">
      <alignment horizontal="center" vertical="top"/>
    </xf>
    <xf numFmtId="1" fontId="58" fillId="0" borderId="0" xfId="0" applyNumberFormat="1" applyFont="1" applyFill="1" applyAlignment="1" applyProtection="1">
      <alignment horizontal="left" vertical="center"/>
    </xf>
    <xf numFmtId="0" fontId="57" fillId="0" borderId="0" xfId="0" applyFont="1" applyFill="1" applyBorder="1" applyAlignment="1" applyProtection="1">
      <alignment horizontal="center" vertical="center"/>
    </xf>
    <xf numFmtId="1" fontId="57" fillId="0" borderId="0" xfId="0" applyNumberFormat="1" applyFont="1" applyFill="1" applyBorder="1" applyAlignment="1" applyProtection="1">
      <alignment horizontal="center" vertical="center"/>
    </xf>
    <xf numFmtId="4" fontId="59" fillId="0" borderId="0" xfId="0" applyNumberFormat="1" applyFont="1" applyFill="1" applyBorder="1" applyAlignment="1" applyProtection="1">
      <alignment horizontal="center" vertical="center"/>
    </xf>
    <xf numFmtId="166" fontId="59" fillId="0" borderId="0" xfId="0" applyNumberFormat="1" applyFont="1" applyFill="1" applyBorder="1" applyAlignment="1" applyProtection="1">
      <alignment horizontal="right" vertical="center"/>
    </xf>
    <xf numFmtId="49" fontId="57" fillId="0" borderId="0" xfId="0" applyNumberFormat="1" applyFont="1" applyFill="1" applyBorder="1" applyAlignment="1" applyProtection="1">
      <alignment vertical="top"/>
    </xf>
    <xf numFmtId="0" fontId="0" fillId="0" borderId="0" xfId="0" applyFont="1" applyProtection="1"/>
    <xf numFmtId="0" fontId="57" fillId="0" borderId="0" xfId="0" applyFont="1" applyFill="1" applyBorder="1" applyAlignment="1" applyProtection="1">
      <alignment horizontal="left" vertical="center"/>
    </xf>
    <xf numFmtId="1" fontId="57" fillId="0" borderId="0" xfId="0" applyNumberFormat="1" applyFont="1" applyFill="1" applyAlignment="1" applyProtection="1">
      <alignment horizontal="center" vertical="top"/>
    </xf>
    <xf numFmtId="0" fontId="33" fillId="0" borderId="0" xfId="0" applyFont="1" applyFill="1" applyBorder="1" applyAlignment="1" applyProtection="1">
      <alignment horizontal="center" vertical="center"/>
    </xf>
    <xf numFmtId="4" fontId="59" fillId="0" borderId="0" xfId="0" applyNumberFormat="1" applyFont="1" applyFill="1" applyAlignment="1" applyProtection="1">
      <alignment horizontal="center" vertical="center"/>
    </xf>
    <xf numFmtId="166" fontId="59" fillId="0" borderId="0" xfId="0" applyNumberFormat="1" applyFont="1" applyFill="1" applyAlignment="1" applyProtection="1">
      <alignment horizontal="right" vertical="center"/>
    </xf>
    <xf numFmtId="0" fontId="57" fillId="0" borderId="0" xfId="0" applyFont="1" applyFill="1" applyProtection="1"/>
    <xf numFmtId="0" fontId="57" fillId="0" borderId="0" xfId="0" applyFont="1" applyFill="1" applyAlignment="1" applyProtection="1">
      <alignment horizontal="center" vertical="center"/>
    </xf>
    <xf numFmtId="0" fontId="57" fillId="0" borderId="0" xfId="0" applyFont="1" applyFill="1" applyAlignment="1" applyProtection="1">
      <alignment horizontal="left" vertical="center"/>
    </xf>
    <xf numFmtId="1" fontId="57" fillId="0" borderId="0" xfId="0" quotePrefix="1" applyNumberFormat="1" applyFont="1" applyFill="1" applyAlignment="1" applyProtection="1">
      <alignment horizontal="center" vertical="top"/>
    </xf>
    <xf numFmtId="0" fontId="57" fillId="0" borderId="0" xfId="0" applyFont="1" applyFill="1" applyAlignment="1" applyProtection="1">
      <alignment horizontal="left" vertical="top"/>
    </xf>
    <xf numFmtId="0" fontId="33" fillId="0" borderId="0" xfId="0" applyFont="1" applyFill="1" applyBorder="1" applyAlignment="1" applyProtection="1">
      <alignment horizontal="left" vertical="center"/>
    </xf>
    <xf numFmtId="166" fontId="4" fillId="0" borderId="0" xfId="0" applyNumberFormat="1" applyFont="1" applyFill="1" applyBorder="1" applyAlignment="1" applyProtection="1">
      <alignment horizontal="right"/>
    </xf>
    <xf numFmtId="3" fontId="27" fillId="0" borderId="0" xfId="0" applyNumberFormat="1" applyFont="1" applyFill="1" applyBorder="1" applyAlignment="1" applyProtection="1"/>
    <xf numFmtId="3" fontId="12" fillId="0" borderId="0" xfId="0" applyNumberFormat="1" applyFont="1" applyFill="1" applyBorder="1" applyAlignment="1" applyProtection="1"/>
    <xf numFmtId="0" fontId="32" fillId="0" borderId="0" xfId="0" applyFont="1" applyFill="1" applyBorder="1" applyAlignment="1" applyProtection="1">
      <alignment vertical="center"/>
    </xf>
    <xf numFmtId="0" fontId="8" fillId="0" borderId="0" xfId="0" applyFont="1" applyFill="1" applyAlignment="1" applyProtection="1">
      <alignment horizontal="center"/>
    </xf>
    <xf numFmtId="0" fontId="8" fillId="0" borderId="0" xfId="0" applyFont="1" applyProtection="1"/>
    <xf numFmtId="0" fontId="2" fillId="0" borderId="0" xfId="0" applyFont="1" applyProtection="1"/>
    <xf numFmtId="166" fontId="2" fillId="0" borderId="0" xfId="0" applyNumberFormat="1" applyFont="1" applyProtection="1"/>
    <xf numFmtId="0" fontId="2" fillId="0" borderId="0" xfId="0" applyFont="1" applyFill="1" applyAlignment="1" applyProtection="1">
      <alignment horizontal="center"/>
    </xf>
    <xf numFmtId="0" fontId="3" fillId="0" borderId="0" xfId="0" applyFont="1" applyFill="1" applyAlignment="1" applyProtection="1">
      <alignment horizontal="center"/>
    </xf>
    <xf numFmtId="0" fontId="3" fillId="0" borderId="0" xfId="0" applyFont="1" applyProtection="1"/>
    <xf numFmtId="0" fontId="2" fillId="0" borderId="0" xfId="0" applyFont="1" applyAlignment="1" applyProtection="1">
      <alignment horizontal="left" vertical="top"/>
    </xf>
    <xf numFmtId="0" fontId="2" fillId="0" borderId="0" xfId="0" applyFont="1" applyAlignment="1" applyProtection="1">
      <alignment horizontal="left" vertical="top" wrapText="1"/>
    </xf>
    <xf numFmtId="0" fontId="2" fillId="0" borderId="0" xfId="0" applyFont="1" applyFill="1" applyAlignment="1" applyProtection="1">
      <alignment horizontal="left" vertical="top" wrapText="1"/>
    </xf>
    <xf numFmtId="0" fontId="2" fillId="0" borderId="5" xfId="0" applyFont="1" applyFill="1" applyBorder="1" applyAlignment="1" applyProtection="1">
      <alignment horizontal="center" vertical="center"/>
    </xf>
    <xf numFmtId="0" fontId="2" fillId="0" borderId="5" xfId="0" applyFont="1" applyBorder="1" applyAlignment="1" applyProtection="1">
      <alignment horizontal="left" vertical="center"/>
    </xf>
    <xf numFmtId="0" fontId="2" fillId="0" borderId="5" xfId="0" applyFont="1" applyBorder="1" applyAlignment="1" applyProtection="1">
      <alignment horizontal="center" vertical="center"/>
    </xf>
    <xf numFmtId="166" fontId="2" fillId="0" borderId="5" xfId="0" applyNumberFormat="1" applyFont="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Border="1" applyAlignment="1" applyProtection="1">
      <alignment horizontal="left" vertical="center"/>
    </xf>
    <xf numFmtId="0" fontId="2" fillId="0" borderId="0" xfId="0" applyFont="1" applyBorder="1" applyAlignment="1" applyProtection="1">
      <alignment horizontal="center" vertical="center"/>
    </xf>
    <xf numFmtId="166" fontId="2" fillId="0" borderId="0" xfId="0" applyNumberFormat="1" applyFont="1" applyBorder="1" applyAlignment="1" applyProtection="1">
      <alignment horizontal="center" vertical="center"/>
    </xf>
    <xf numFmtId="0" fontId="2" fillId="0" borderId="0" xfId="0" applyFont="1" applyBorder="1" applyProtection="1"/>
    <xf numFmtId="0" fontId="2" fillId="0" borderId="0" xfId="0" applyFont="1" applyFill="1" applyBorder="1" applyAlignment="1" applyProtection="1">
      <alignment horizontal="center" vertical="top"/>
    </xf>
    <xf numFmtId="164" fontId="2" fillId="0" borderId="0" xfId="0" applyNumberFormat="1" applyFont="1" applyAlignment="1" applyProtection="1">
      <alignment horizontal="center"/>
    </xf>
    <xf numFmtId="0" fontId="2" fillId="0" borderId="0" xfId="0" applyFont="1" applyAlignment="1" applyProtection="1">
      <alignment horizontal="center"/>
    </xf>
    <xf numFmtId="166" fontId="2" fillId="0" borderId="0" xfId="1" applyNumberFormat="1" applyFont="1" applyAlignment="1" applyProtection="1">
      <alignment horizontal="right"/>
    </xf>
    <xf numFmtId="166" fontId="2" fillId="0" borderId="6" xfId="1" applyNumberFormat="1" applyFont="1" applyBorder="1" applyAlignment="1" applyProtection="1">
      <alignment horizontal="right"/>
    </xf>
    <xf numFmtId="0" fontId="2" fillId="0" borderId="2" xfId="0" applyFont="1" applyFill="1" applyBorder="1" applyAlignment="1" applyProtection="1">
      <alignment horizontal="center" vertical="top"/>
    </xf>
    <xf numFmtId="0" fontId="2" fillId="0" borderId="2" xfId="0" applyFont="1" applyBorder="1" applyAlignment="1" applyProtection="1">
      <alignment horizontal="left" vertical="top"/>
    </xf>
    <xf numFmtId="164" fontId="2" fillId="0" borderId="4" xfId="0" applyNumberFormat="1" applyFont="1" applyBorder="1" applyAlignment="1" applyProtection="1">
      <alignment horizontal="center" vertical="center"/>
    </xf>
    <xf numFmtId="0" fontId="2" fillId="0" borderId="1" xfId="0" applyFont="1" applyBorder="1" applyAlignment="1" applyProtection="1">
      <alignment horizontal="center" vertical="center"/>
    </xf>
    <xf numFmtId="166" fontId="2" fillId="0" borderId="1" xfId="1" applyNumberFormat="1" applyFont="1" applyBorder="1" applyAlignment="1" applyProtection="1">
      <alignment horizontal="right" vertical="center"/>
    </xf>
    <xf numFmtId="0" fontId="2" fillId="0" borderId="0" xfId="0" applyFont="1" applyBorder="1" applyAlignment="1" applyProtection="1">
      <alignment horizontal="left" vertical="top"/>
    </xf>
    <xf numFmtId="164" fontId="2" fillId="0" borderId="0" xfId="0" applyNumberFormat="1" applyFont="1" applyBorder="1" applyAlignment="1" applyProtection="1">
      <alignment horizontal="center" vertical="center"/>
    </xf>
    <xf numFmtId="166" fontId="2" fillId="0" borderId="0" xfId="1" applyNumberFormat="1" applyFont="1" applyBorder="1" applyAlignment="1" applyProtection="1">
      <alignment horizontal="right" vertical="center"/>
    </xf>
    <xf numFmtId="0" fontId="2" fillId="0" borderId="0" xfId="0" applyFont="1" applyFill="1" applyProtection="1"/>
    <xf numFmtId="164" fontId="2" fillId="0" borderId="0" xfId="0" applyNumberFormat="1" applyFont="1" applyProtection="1"/>
    <xf numFmtId="0" fontId="7" fillId="0" borderId="2" xfId="0" applyFont="1" applyBorder="1" applyAlignment="1" applyProtection="1">
      <alignment horizontal="left" vertical="top"/>
    </xf>
    <xf numFmtId="0" fontId="2" fillId="0" borderId="0" xfId="0" applyFont="1" applyBorder="1" applyAlignment="1" applyProtection="1">
      <alignment horizontal="left" vertical="top" wrapText="1"/>
    </xf>
    <xf numFmtId="166" fontId="2" fillId="0" borderId="6" xfId="1" applyNumberFormat="1" applyFont="1" applyBorder="1" applyAlignment="1" applyProtection="1">
      <alignment horizontal="right" vertical="center"/>
    </xf>
    <xf numFmtId="0" fontId="2" fillId="0" borderId="7" xfId="0" applyFont="1" applyFill="1" applyBorder="1" applyAlignment="1" applyProtection="1">
      <alignment horizontal="center" vertical="center"/>
    </xf>
    <xf numFmtId="0" fontId="3" fillId="0" borderId="8" xfId="0" applyFont="1" applyBorder="1" applyAlignment="1" applyProtection="1">
      <alignment vertical="center"/>
    </xf>
    <xf numFmtId="0" fontId="2" fillId="0" borderId="8" xfId="0" applyFont="1" applyBorder="1" applyAlignment="1" applyProtection="1">
      <alignment vertical="center"/>
    </xf>
    <xf numFmtId="166" fontId="2" fillId="0" borderId="8" xfId="0" applyNumberFormat="1" applyFont="1" applyBorder="1" applyAlignment="1" applyProtection="1">
      <alignment vertical="center"/>
    </xf>
    <xf numFmtId="166" fontId="3" fillId="0" borderId="13" xfId="0" applyNumberFormat="1" applyFont="1" applyBorder="1" applyAlignment="1" applyProtection="1">
      <alignment vertical="center"/>
    </xf>
    <xf numFmtId="0" fontId="2" fillId="0" borderId="0" xfId="0" applyFont="1" applyBorder="1" applyAlignment="1" applyProtection="1">
      <alignment vertical="center"/>
    </xf>
    <xf numFmtId="166" fontId="2" fillId="0" borderId="0" xfId="0" applyNumberFormat="1" applyFont="1" applyBorder="1" applyAlignment="1" applyProtection="1">
      <alignment vertical="center"/>
    </xf>
    <xf numFmtId="0" fontId="2" fillId="0" borderId="0" xfId="0" applyFont="1" applyFill="1" applyAlignment="1" applyProtection="1">
      <alignment horizontal="center" wrapText="1"/>
    </xf>
    <xf numFmtId="0" fontId="2" fillId="0" borderId="0" xfId="0" applyFont="1" applyAlignment="1" applyProtection="1">
      <alignment wrapText="1"/>
    </xf>
    <xf numFmtId="166" fontId="2" fillId="0" borderId="0" xfId="0" applyNumberFormat="1" applyFont="1" applyAlignment="1" applyProtection="1">
      <alignment wrapText="1"/>
    </xf>
    <xf numFmtId="0" fontId="2" fillId="0" borderId="0" xfId="0" applyFont="1" applyFill="1" applyAlignment="1" applyProtection="1">
      <alignment horizontal="center" vertical="top"/>
    </xf>
    <xf numFmtId="0" fontId="3" fillId="0" borderId="0" xfId="0" applyFont="1" applyAlignment="1" applyProtection="1">
      <alignment horizontal="center"/>
    </xf>
    <xf numFmtId="0" fontId="2" fillId="0" borderId="0" xfId="0" applyFont="1" applyAlignment="1" applyProtection="1">
      <alignment horizontal="left" vertical="top" wrapText="1" shrinkToFit="1"/>
    </xf>
    <xf numFmtId="0" fontId="5" fillId="0" borderId="0" xfId="0" applyFont="1" applyBorder="1" applyAlignment="1" applyProtection="1">
      <alignment horizontal="left" vertical="center" wrapText="1"/>
    </xf>
    <xf numFmtId="0" fontId="2" fillId="0" borderId="0" xfId="0" applyFont="1" applyBorder="1" applyAlignment="1" applyProtection="1">
      <alignment horizontal="center" vertical="top"/>
    </xf>
    <xf numFmtId="0" fontId="4" fillId="0" borderId="0" xfId="0" applyFont="1" applyAlignment="1" applyProtection="1">
      <alignment horizontal="left" vertical="top" wrapText="1"/>
    </xf>
    <xf numFmtId="0" fontId="2" fillId="0" borderId="2" xfId="0" applyFont="1" applyBorder="1" applyAlignment="1" applyProtection="1">
      <alignment horizontal="center" vertical="top"/>
    </xf>
    <xf numFmtId="0" fontId="4" fillId="0" borderId="2" xfId="0" applyFont="1" applyBorder="1" applyAlignment="1" applyProtection="1">
      <alignment horizontal="left" vertical="top"/>
    </xf>
    <xf numFmtId="0" fontId="4" fillId="0" borderId="0" xfId="0" applyFont="1" applyBorder="1" applyAlignment="1" applyProtection="1">
      <alignment horizontal="left" vertical="top"/>
    </xf>
    <xf numFmtId="0" fontId="5" fillId="0" borderId="0" xfId="0" applyFont="1" applyBorder="1" applyAlignment="1" applyProtection="1">
      <alignment horizontal="left" vertical="top"/>
    </xf>
    <xf numFmtId="0" fontId="2" fillId="0" borderId="7" xfId="0" applyFont="1" applyBorder="1" applyAlignment="1" applyProtection="1">
      <alignment horizontal="center" vertical="center"/>
    </xf>
    <xf numFmtId="0" fontId="2" fillId="0" borderId="0" xfId="0" applyFont="1" applyAlignment="1" applyProtection="1">
      <alignment horizontal="center" vertical="top"/>
    </xf>
    <xf numFmtId="164" fontId="2" fillId="0" borderId="0" xfId="0" applyNumberFormat="1" applyFont="1" applyAlignment="1" applyProtection="1">
      <alignment horizontal="right" vertical="top"/>
    </xf>
    <xf numFmtId="166" fontId="2" fillId="0" borderId="0" xfId="1" applyNumberFormat="1" applyFont="1" applyAlignment="1" applyProtection="1">
      <alignment horizontal="right" vertical="top"/>
    </xf>
    <xf numFmtId="164" fontId="2" fillId="0" borderId="4" xfId="0" applyNumberFormat="1" applyFont="1" applyFill="1" applyBorder="1" applyAlignment="1" applyProtection="1">
      <alignment horizontal="center" vertical="center"/>
    </xf>
    <xf numFmtId="166" fontId="2" fillId="0" borderId="6" xfId="0" applyNumberFormat="1" applyFont="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164" fontId="2" fillId="0" borderId="0" xfId="0" applyNumberFormat="1" applyFont="1" applyFill="1" applyAlignment="1" applyProtection="1">
      <alignment horizontal="center"/>
    </xf>
    <xf numFmtId="164" fontId="2" fillId="0" borderId="0" xfId="0" applyNumberFormat="1" applyFont="1" applyFill="1" applyAlignment="1" applyProtection="1">
      <alignment horizontal="right" vertical="top"/>
    </xf>
    <xf numFmtId="0" fontId="2" fillId="0" borderId="1" xfId="0" applyFont="1" applyBorder="1" applyAlignment="1" applyProtection="1">
      <alignment horizontal="left" vertical="top" wrapText="1"/>
    </xf>
    <xf numFmtId="0" fontId="2" fillId="0" borderId="8" xfId="0" applyFont="1" applyFill="1" applyBorder="1" applyAlignment="1" applyProtection="1">
      <alignment vertical="center"/>
    </xf>
    <xf numFmtId="0" fontId="3" fillId="0" borderId="0" xfId="0" applyFont="1" applyBorder="1" applyAlignment="1" applyProtection="1">
      <alignment vertical="center"/>
    </xf>
    <xf numFmtId="166" fontId="3" fillId="0" borderId="0" xfId="0" applyNumberFormat="1" applyFont="1" applyBorder="1" applyAlignment="1" applyProtection="1">
      <alignment vertical="center"/>
    </xf>
    <xf numFmtId="0" fontId="3" fillId="0" borderId="0" xfId="0" applyFont="1" applyAlignment="1" applyProtection="1">
      <alignment horizontal="center" vertical="top"/>
    </xf>
    <xf numFmtId="0" fontId="2" fillId="0" borderId="11" xfId="0" applyFont="1" applyBorder="1" applyAlignment="1" applyProtection="1">
      <alignment horizontal="center" vertical="top"/>
    </xf>
    <xf numFmtId="0" fontId="2" fillId="0" borderId="11" xfId="0" applyFont="1" applyBorder="1" applyProtection="1"/>
    <xf numFmtId="0" fontId="2" fillId="0" borderId="11" xfId="0" applyFont="1" applyBorder="1" applyAlignment="1" applyProtection="1">
      <alignment horizontal="center"/>
    </xf>
    <xf numFmtId="166" fontId="2" fillId="0" borderId="11" xfId="0" applyNumberFormat="1" applyFont="1" applyBorder="1" applyProtection="1"/>
    <xf numFmtId="166" fontId="3" fillId="0" borderId="0" xfId="0" applyNumberFormat="1" applyFont="1" applyProtection="1"/>
    <xf numFmtId="166" fontId="3" fillId="0" borderId="10" xfId="0" applyNumberFormat="1" applyFont="1" applyBorder="1" applyProtection="1"/>
    <xf numFmtId="166" fontId="2" fillId="0" borderId="3" xfId="1" applyNumberFormat="1" applyFont="1" applyBorder="1" applyAlignment="1" applyProtection="1">
      <alignment horizontal="right" vertical="center"/>
      <protection locked="0"/>
    </xf>
    <xf numFmtId="166" fontId="2" fillId="0" borderId="0" xfId="1" applyNumberFormat="1" applyFont="1" applyBorder="1" applyAlignment="1" applyProtection="1">
      <alignment horizontal="right" vertical="center"/>
      <protection locked="0"/>
    </xf>
    <xf numFmtId="166" fontId="2" fillId="0" borderId="0" xfId="1" applyNumberFormat="1" applyFont="1" applyAlignment="1" applyProtection="1">
      <alignment horizontal="right"/>
      <protection locked="0"/>
    </xf>
    <xf numFmtId="166" fontId="2" fillId="0" borderId="0" xfId="0" applyNumberFormat="1" applyFont="1" applyBorder="1" applyAlignment="1" applyProtection="1">
      <alignment horizontal="center" vertical="center"/>
      <protection locked="0"/>
    </xf>
    <xf numFmtId="0" fontId="27" fillId="0" borderId="0" xfId="0" applyFont="1" applyAlignment="1" applyProtection="1">
      <alignment horizontal="center"/>
    </xf>
    <xf numFmtId="0" fontId="4" fillId="0" borderId="0" xfId="0" applyFont="1" applyAlignment="1" applyProtection="1">
      <alignment horizontal="center"/>
    </xf>
    <xf numFmtId="166" fontId="4" fillId="0" borderId="0" xfId="0" applyNumberFormat="1" applyFont="1" applyAlignment="1" applyProtection="1"/>
    <xf numFmtId="0" fontId="49" fillId="0" borderId="0" xfId="0" applyFont="1" applyProtection="1"/>
    <xf numFmtId="0" fontId="51" fillId="0" borderId="0" xfId="0" applyFont="1" applyAlignment="1" applyProtection="1"/>
    <xf numFmtId="167" fontId="4" fillId="0" borderId="0" xfId="0" applyNumberFormat="1" applyFont="1" applyAlignment="1" applyProtection="1">
      <alignment horizontal="center"/>
    </xf>
    <xf numFmtId="0" fontId="36" fillId="0" borderId="0" xfId="0" applyFont="1" applyFill="1" applyAlignment="1" applyProtection="1">
      <alignment wrapText="1"/>
    </xf>
    <xf numFmtId="0" fontId="2" fillId="0" borderId="0" xfId="0" applyFont="1" applyAlignment="1" applyProtection="1"/>
    <xf numFmtId="166" fontId="2" fillId="0" borderId="0" xfId="0" applyNumberFormat="1" applyFont="1" applyAlignment="1" applyProtection="1"/>
    <xf numFmtId="168" fontId="5" fillId="0" borderId="10" xfId="0" applyNumberFormat="1" applyFont="1" applyBorder="1" applyAlignment="1" applyProtection="1">
      <alignment horizontal="right"/>
    </xf>
    <xf numFmtId="16" fontId="12" fillId="0" borderId="0" xfId="0" applyNumberFormat="1" applyFont="1" applyAlignment="1" applyProtection="1">
      <alignment horizontal="center"/>
    </xf>
    <xf numFmtId="0" fontId="52" fillId="0" borderId="0" xfId="0" applyFont="1" applyAlignment="1" applyProtection="1"/>
    <xf numFmtId="0" fontId="3" fillId="0" borderId="0" xfId="0" applyFont="1" applyAlignment="1" applyProtection="1">
      <alignment horizontal="right"/>
    </xf>
    <xf numFmtId="0" fontId="36" fillId="0" borderId="0" xfId="0" applyFont="1" applyAlignment="1" applyProtection="1"/>
    <xf numFmtId="168" fontId="5" fillId="0" borderId="0" xfId="0" applyNumberFormat="1" applyFont="1" applyAlignment="1" applyProtection="1">
      <alignment horizontal="right"/>
    </xf>
    <xf numFmtId="0" fontId="6" fillId="0" borderId="0" xfId="0" applyFont="1" applyAlignment="1" applyProtection="1">
      <alignment horizontal="center"/>
    </xf>
    <xf numFmtId="0" fontId="30" fillId="0" borderId="0" xfId="0" applyFont="1" applyAlignment="1" applyProtection="1"/>
    <xf numFmtId="0" fontId="2" fillId="0" borderId="0" xfId="0" applyFont="1" applyBorder="1" applyAlignment="1" applyProtection="1"/>
    <xf numFmtId="166" fontId="2" fillId="0" borderId="0" xfId="0" applyNumberFormat="1" applyFont="1" applyBorder="1" applyAlignment="1" applyProtection="1"/>
    <xf numFmtId="0" fontId="3" fillId="0" borderId="0" xfId="0" applyFont="1" applyBorder="1" applyAlignment="1" applyProtection="1">
      <alignment horizontal="right"/>
    </xf>
    <xf numFmtId="0" fontId="8" fillId="0" borderId="0" xfId="0" applyFont="1" applyAlignment="1" applyProtection="1">
      <alignment horizontal="center"/>
    </xf>
    <xf numFmtId="0" fontId="8" fillId="0" borderId="0" xfId="0" applyFont="1" applyAlignment="1" applyProtection="1"/>
    <xf numFmtId="0" fontId="3" fillId="0" borderId="0" xfId="0" applyFont="1" applyBorder="1" applyAlignment="1" applyProtection="1"/>
    <xf numFmtId="166" fontId="3" fillId="0" borderId="0" xfId="0" applyNumberFormat="1" applyFont="1" applyBorder="1" applyAlignment="1" applyProtection="1"/>
    <xf numFmtId="166" fontId="3" fillId="0" borderId="10" xfId="0" applyNumberFormat="1" applyFont="1" applyBorder="1" applyAlignment="1" applyProtection="1">
      <alignment horizontal="right"/>
    </xf>
    <xf numFmtId="0" fontId="27" fillId="0" borderId="0" xfId="0" applyFont="1" applyBorder="1" applyAlignment="1" applyProtection="1">
      <alignment horizontal="center"/>
    </xf>
    <xf numFmtId="0" fontId="50" fillId="0" borderId="0" xfId="0" applyFont="1" applyBorder="1" applyAlignment="1" applyProtection="1">
      <alignment horizontal="right"/>
    </xf>
    <xf numFmtId="0" fontId="5" fillId="0" borderId="0" xfId="0" applyFont="1" applyBorder="1" applyAlignment="1" applyProtection="1">
      <alignment horizontal="center"/>
    </xf>
    <xf numFmtId="0" fontId="5" fillId="0" borderId="0" xfId="0" applyFont="1" applyBorder="1" applyAlignment="1" applyProtection="1"/>
    <xf numFmtId="166" fontId="5" fillId="0" borderId="0" xfId="0" applyNumberFormat="1" applyFont="1" applyBorder="1" applyAlignment="1" applyProtection="1"/>
    <xf numFmtId="168" fontId="5" fillId="0" borderId="0" xfId="0" applyNumberFormat="1" applyFont="1" applyBorder="1" applyAlignment="1" applyProtection="1">
      <alignment horizontal="right"/>
    </xf>
    <xf numFmtId="0" fontId="50" fillId="0" borderId="0" xfId="0" applyFont="1" applyBorder="1" applyProtection="1"/>
    <xf numFmtId="0" fontId="27" fillId="0" borderId="0" xfId="0" applyFont="1" applyBorder="1" applyAlignment="1" applyProtection="1"/>
    <xf numFmtId="166" fontId="27" fillId="0" borderId="0" xfId="0" applyNumberFormat="1" applyFont="1" applyBorder="1" applyAlignment="1" applyProtection="1"/>
    <xf numFmtId="168" fontId="27" fillId="0" borderId="10" xfId="0" applyNumberFormat="1" applyFont="1" applyBorder="1" applyAlignment="1" applyProtection="1">
      <alignment horizontal="right"/>
    </xf>
    <xf numFmtId="168" fontId="5" fillId="0" borderId="0" xfId="0" applyNumberFormat="1" applyFont="1" applyAlignment="1" applyProtection="1">
      <alignment horizontal="center" vertical="top"/>
    </xf>
    <xf numFmtId="166" fontId="5" fillId="0" borderId="0" xfId="0" applyNumberFormat="1" applyFont="1" applyProtection="1"/>
    <xf numFmtId="0" fontId="50" fillId="0" borderId="0" xfId="0" applyFont="1" applyProtection="1"/>
    <xf numFmtId="0" fontId="5" fillId="0" borderId="0" xfId="0" applyFont="1" applyAlignment="1" applyProtection="1">
      <alignment vertical="top" wrapText="1"/>
    </xf>
    <xf numFmtId="0" fontId="20" fillId="0" borderId="0" xfId="0" applyFont="1" applyFill="1" applyAlignment="1" applyProtection="1">
      <alignment horizontal="left" vertical="top"/>
    </xf>
    <xf numFmtId="49" fontId="20" fillId="0" borderId="0" xfId="0" applyNumberFormat="1" applyFont="1" applyFill="1" applyAlignment="1" applyProtection="1">
      <alignment horizontal="justify" vertical="top" wrapText="1"/>
    </xf>
    <xf numFmtId="0" fontId="20" fillId="0" borderId="0" xfId="0" applyFont="1" applyFill="1" applyAlignment="1" applyProtection="1">
      <alignment horizontal="center" vertical="top"/>
    </xf>
    <xf numFmtId="2" fontId="20" fillId="0" borderId="0" xfId="0" applyNumberFormat="1" applyFont="1" applyFill="1" applyAlignment="1" applyProtection="1">
      <alignment horizontal="center" vertical="top"/>
    </xf>
    <xf numFmtId="166" fontId="20" fillId="0" borderId="0" xfId="0" applyNumberFormat="1" applyFont="1" applyFill="1" applyAlignment="1" applyProtection="1">
      <alignment vertical="top"/>
    </xf>
    <xf numFmtId="0" fontId="42" fillId="0" borderId="0" xfId="5" applyFont="1" applyAlignment="1" applyProtection="1">
      <alignment vertical="top"/>
    </xf>
    <xf numFmtId="0" fontId="23" fillId="0" borderId="0" xfId="0" applyFont="1" applyFill="1" applyBorder="1" applyAlignment="1" applyProtection="1">
      <alignment horizontal="center" vertical="top"/>
    </xf>
    <xf numFmtId="49" fontId="23" fillId="0" borderId="0" xfId="0" applyNumberFormat="1" applyFont="1" applyFill="1" applyAlignment="1" applyProtection="1">
      <alignment horizontal="justify" vertical="top" wrapText="1"/>
    </xf>
    <xf numFmtId="0" fontId="23" fillId="0" borderId="0" xfId="0" applyFont="1" applyFill="1" applyAlignment="1" applyProtection="1">
      <alignment horizontal="center" vertical="top"/>
    </xf>
    <xf numFmtId="2" fontId="23" fillId="0" borderId="0" xfId="0" applyNumberFormat="1" applyFont="1" applyFill="1" applyAlignment="1" applyProtection="1">
      <alignment horizontal="center" vertical="top"/>
    </xf>
    <xf numFmtId="166" fontId="23" fillId="0" borderId="0" xfId="0" applyNumberFormat="1" applyFont="1" applyFill="1" applyAlignment="1" applyProtection="1">
      <alignment vertical="top"/>
    </xf>
    <xf numFmtId="0" fontId="20" fillId="2" borderId="14" xfId="0" applyFont="1" applyFill="1" applyBorder="1" applyAlignment="1" applyProtection="1">
      <alignment horizontal="center" vertical="top"/>
    </xf>
    <xf numFmtId="49" fontId="20" fillId="2" borderId="14" xfId="0" applyNumberFormat="1" applyFont="1" applyFill="1" applyBorder="1" applyAlignment="1" applyProtection="1">
      <alignment horizontal="justify" vertical="top" wrapText="1"/>
    </xf>
    <xf numFmtId="2" fontId="20" fillId="2" borderId="14" xfId="0" applyNumberFormat="1" applyFont="1" applyFill="1" applyBorder="1" applyAlignment="1" applyProtection="1">
      <alignment horizontal="center" vertical="top"/>
    </xf>
    <xf numFmtId="166" fontId="20" fillId="2" borderId="14" xfId="0" applyNumberFormat="1" applyFont="1" applyFill="1" applyBorder="1" applyAlignment="1" applyProtection="1">
      <alignment horizontal="center" vertical="top"/>
    </xf>
    <xf numFmtId="0" fontId="4" fillId="0" borderId="0" xfId="0" applyFont="1" applyAlignment="1" applyProtection="1">
      <alignment horizontal="center" vertical="top"/>
    </xf>
    <xf numFmtId="49" fontId="4" fillId="0" borderId="0" xfId="0" applyNumberFormat="1" applyFont="1" applyAlignment="1" applyProtection="1">
      <alignment vertical="top" wrapText="1"/>
    </xf>
    <xf numFmtId="166" fontId="4" fillId="0" borderId="0" xfId="0" applyNumberFormat="1" applyFont="1" applyAlignment="1" applyProtection="1">
      <alignment vertical="top"/>
    </xf>
    <xf numFmtId="0" fontId="4" fillId="0" borderId="0" xfId="0" applyFont="1" applyAlignment="1" applyProtection="1">
      <alignment vertical="top" wrapText="1"/>
    </xf>
    <xf numFmtId="3" fontId="4" fillId="0" borderId="0" xfId="0" applyNumberFormat="1" applyFont="1" applyAlignment="1" applyProtection="1">
      <alignment horizontal="center"/>
    </xf>
    <xf numFmtId="0" fontId="4" fillId="0" borderId="0" xfId="0" applyFont="1" applyBorder="1" applyAlignment="1" applyProtection="1">
      <alignment horizontal="center"/>
    </xf>
    <xf numFmtId="3" fontId="4" fillId="0" borderId="0" xfId="0" applyNumberFormat="1" applyFont="1" applyBorder="1" applyAlignment="1" applyProtection="1">
      <alignment horizontal="center"/>
    </xf>
    <xf numFmtId="166" fontId="4" fillId="0" borderId="0" xfId="0" applyNumberFormat="1" applyFont="1" applyBorder="1" applyAlignment="1" applyProtection="1"/>
    <xf numFmtId="0" fontId="5" fillId="0" borderId="15" xfId="0" applyFont="1" applyFill="1" applyBorder="1" applyAlignment="1" applyProtection="1">
      <alignment horizontal="center"/>
    </xf>
    <xf numFmtId="49" fontId="5" fillId="0" borderId="15" xfId="0" applyNumberFormat="1" applyFont="1" applyFill="1" applyBorder="1" applyAlignment="1" applyProtection="1">
      <alignment horizontal="left"/>
    </xf>
    <xf numFmtId="0" fontId="4" fillId="0" borderId="15" xfId="0" applyFont="1" applyFill="1" applyBorder="1" applyAlignment="1" applyProtection="1">
      <alignment horizontal="center"/>
    </xf>
    <xf numFmtId="166" fontId="4" fillId="0" borderId="15" xfId="0" applyNumberFormat="1" applyFont="1" applyFill="1" applyBorder="1" applyAlignment="1" applyProtection="1"/>
    <xf numFmtId="166" fontId="5" fillId="0" borderId="15" xfId="0" applyNumberFormat="1" applyFont="1" applyFill="1" applyBorder="1" applyAlignment="1" applyProtection="1"/>
    <xf numFmtId="0" fontId="4" fillId="0" borderId="0" xfId="5" applyFont="1" applyAlignment="1" applyProtection="1">
      <alignment horizontal="center" vertical="top"/>
    </xf>
    <xf numFmtId="49" fontId="42" fillId="0" borderId="0" xfId="5" applyNumberFormat="1" applyFont="1" applyAlignment="1" applyProtection="1">
      <alignment vertical="top" wrapText="1"/>
    </xf>
    <xf numFmtId="166" fontId="4" fillId="0" borderId="0" xfId="5" applyNumberFormat="1" applyFont="1" applyAlignment="1" applyProtection="1">
      <alignment vertical="top"/>
    </xf>
    <xf numFmtId="0" fontId="41" fillId="0" borderId="0" xfId="5" applyFont="1" applyAlignment="1" applyProtection="1">
      <alignment vertical="top"/>
    </xf>
    <xf numFmtId="0" fontId="23" fillId="0" borderId="0" xfId="0" applyFont="1" applyFill="1" applyAlignment="1" applyProtection="1">
      <alignment horizontal="left" vertical="top"/>
    </xf>
    <xf numFmtId="0" fontId="4" fillId="0" borderId="0" xfId="0" applyFont="1" applyAlignment="1" applyProtection="1">
      <alignment vertical="top"/>
    </xf>
    <xf numFmtId="0" fontId="20" fillId="0" borderId="0" xfId="0" applyFont="1" applyFill="1" applyBorder="1" applyAlignment="1" applyProtection="1">
      <alignment horizontal="center" vertical="top"/>
    </xf>
    <xf numFmtId="49" fontId="20" fillId="0" borderId="0" xfId="0" applyNumberFormat="1" applyFont="1" applyFill="1" applyBorder="1" applyAlignment="1" applyProtection="1">
      <alignment horizontal="justify" vertical="top" wrapText="1"/>
    </xf>
    <xf numFmtId="2" fontId="20" fillId="0" borderId="0" xfId="0" applyNumberFormat="1" applyFont="1" applyFill="1" applyBorder="1" applyAlignment="1" applyProtection="1">
      <alignment horizontal="center" vertical="top"/>
    </xf>
    <xf numFmtId="166" fontId="20" fillId="0" borderId="0" xfId="0" applyNumberFormat="1" applyFont="1" applyFill="1" applyBorder="1" applyAlignment="1" applyProtection="1">
      <alignment horizontal="center" vertical="top"/>
    </xf>
    <xf numFmtId="0" fontId="4" fillId="0" borderId="0" xfId="0" applyFont="1" applyFill="1" applyAlignment="1" applyProtection="1">
      <alignment horizontal="center" vertical="top"/>
    </xf>
    <xf numFmtId="49" fontId="4" fillId="0" borderId="0" xfId="0" applyNumberFormat="1" applyFont="1" applyFill="1" applyAlignment="1" applyProtection="1">
      <alignment vertical="top" wrapText="1"/>
    </xf>
    <xf numFmtId="0" fontId="4" fillId="0" borderId="0" xfId="0" applyFont="1" applyFill="1" applyAlignment="1" applyProtection="1">
      <alignment horizontal="center"/>
    </xf>
    <xf numFmtId="166" fontId="4" fillId="0" borderId="0" xfId="0" applyNumberFormat="1" applyFont="1" applyFill="1" applyAlignment="1" applyProtection="1"/>
    <xf numFmtId="49" fontId="43" fillId="0" borderId="0" xfId="0" applyNumberFormat="1" applyFont="1" applyFill="1" applyAlignment="1" applyProtection="1">
      <alignment vertical="top" wrapText="1"/>
    </xf>
    <xf numFmtId="0" fontId="4" fillId="0" borderId="0" xfId="0" applyFont="1" applyFill="1" applyAlignment="1" applyProtection="1">
      <alignment vertical="top" wrapText="1"/>
    </xf>
    <xf numFmtId="166" fontId="4" fillId="0" borderId="0" xfId="0" applyNumberFormat="1" applyFont="1" applyFill="1" applyBorder="1" applyAlignment="1" applyProtection="1"/>
    <xf numFmtId="0" fontId="4" fillId="0" borderId="0" xfId="0" applyFont="1" applyFill="1" applyBorder="1" applyAlignment="1" applyProtection="1">
      <alignment horizontal="center"/>
    </xf>
    <xf numFmtId="0" fontId="4" fillId="0" borderId="0" xfId="0" applyNumberFormat="1" applyFont="1" applyFill="1" applyAlignment="1" applyProtection="1">
      <alignment vertical="top" wrapText="1"/>
    </xf>
    <xf numFmtId="0" fontId="41" fillId="0" borderId="0" xfId="0" applyNumberFormat="1" applyFont="1" applyFill="1" applyBorder="1" applyAlignment="1" applyProtection="1">
      <alignment horizontal="left" vertical="top" wrapText="1"/>
    </xf>
    <xf numFmtId="0" fontId="4" fillId="0" borderId="0" xfId="0" applyFont="1" applyBorder="1" applyAlignment="1" applyProtection="1">
      <alignment horizontal="center" vertical="top"/>
    </xf>
    <xf numFmtId="166" fontId="4" fillId="0" borderId="0" xfId="0" applyNumberFormat="1" applyFont="1" applyBorder="1" applyAlignment="1" applyProtection="1">
      <alignment vertical="top"/>
    </xf>
    <xf numFmtId="0" fontId="45" fillId="0" borderId="0" xfId="0" quotePrefix="1" applyFont="1" applyFill="1" applyAlignment="1" applyProtection="1">
      <alignment vertical="top" wrapText="1"/>
    </xf>
    <xf numFmtId="0" fontId="46" fillId="0" borderId="0" xfId="0" quotePrefix="1" applyFont="1" applyFill="1" applyAlignment="1" applyProtection="1">
      <alignment vertical="top" wrapText="1"/>
    </xf>
    <xf numFmtId="0" fontId="4" fillId="0" borderId="0" xfId="7" quotePrefix="1" applyNumberFormat="1" applyFont="1" applyFill="1" applyBorder="1" applyAlignment="1" applyProtection="1">
      <alignment horizontal="left" vertical="top" wrapText="1"/>
    </xf>
    <xf numFmtId="0" fontId="4" fillId="0" borderId="0" xfId="0" quotePrefix="1" applyFont="1" applyFill="1" applyAlignment="1" applyProtection="1">
      <alignment vertical="top" wrapText="1"/>
    </xf>
    <xf numFmtId="0" fontId="4" fillId="0" borderId="0" xfId="0" applyFont="1" applyBorder="1" applyAlignment="1" applyProtection="1">
      <alignment horizontal="center" wrapText="1"/>
    </xf>
    <xf numFmtId="0" fontId="4" fillId="0" borderId="0" xfId="0" applyFont="1" applyFill="1" applyAlignment="1" applyProtection="1">
      <alignment horizontal="justify" vertical="top" wrapText="1"/>
    </xf>
    <xf numFmtId="0" fontId="4" fillId="0" borderId="0" xfId="0" applyFont="1" applyFill="1" applyBorder="1" applyAlignment="1" applyProtection="1">
      <alignment horizontal="center" wrapText="1"/>
    </xf>
    <xf numFmtId="166" fontId="4" fillId="0" borderId="0" xfId="0" applyNumberFormat="1" applyFont="1" applyFill="1" applyBorder="1" applyAlignment="1" applyProtection="1">
      <alignment wrapText="1"/>
    </xf>
    <xf numFmtId="0" fontId="4" fillId="0" borderId="0" xfId="0" applyFont="1" applyAlignment="1" applyProtection="1">
      <alignment horizontal="justify" vertical="top" wrapText="1"/>
    </xf>
    <xf numFmtId="0" fontId="4" fillId="0" borderId="0" xfId="0" applyFont="1" applyFill="1" applyBorder="1" applyAlignment="1" applyProtection="1">
      <alignment horizontal="center" vertical="top" wrapText="1"/>
    </xf>
    <xf numFmtId="166" fontId="4" fillId="0" borderId="0" xfId="0" applyNumberFormat="1" applyFont="1" applyFill="1" applyBorder="1" applyAlignment="1" applyProtection="1">
      <alignment vertical="top" wrapText="1"/>
    </xf>
    <xf numFmtId="49" fontId="45" fillId="0" borderId="0" xfId="0" applyNumberFormat="1" applyFont="1" applyFill="1" applyAlignment="1" applyProtection="1">
      <alignment vertical="top" wrapText="1"/>
    </xf>
    <xf numFmtId="49" fontId="45" fillId="0" borderId="0" xfId="0" quotePrefix="1" applyNumberFormat="1" applyFont="1" applyFill="1" applyAlignment="1" applyProtection="1">
      <alignment vertical="top" wrapText="1"/>
    </xf>
    <xf numFmtId="0" fontId="47" fillId="0" borderId="0" xfId="0" applyFont="1" applyBorder="1" applyAlignment="1" applyProtection="1">
      <alignment horizontal="justify"/>
    </xf>
    <xf numFmtId="0" fontId="45" fillId="0" borderId="0" xfId="0" applyFont="1" applyFill="1" applyAlignment="1" applyProtection="1">
      <alignment horizontal="justify" vertical="top" wrapText="1"/>
    </xf>
    <xf numFmtId="0" fontId="4" fillId="0" borderId="0" xfId="7" applyNumberFormat="1" applyFont="1" applyFill="1" applyBorder="1" applyAlignment="1" applyProtection="1">
      <alignment horizontal="left" vertical="top" wrapText="1"/>
    </xf>
    <xf numFmtId="0" fontId="5" fillId="0" borderId="15" xfId="0" applyFont="1" applyFill="1" applyBorder="1" applyAlignment="1" applyProtection="1">
      <alignment horizontal="left"/>
    </xf>
    <xf numFmtId="0" fontId="4" fillId="0" borderId="0" xfId="0" applyFont="1" applyFill="1" applyAlignment="1" applyProtection="1">
      <alignment horizontal="center" wrapText="1"/>
    </xf>
    <xf numFmtId="166" fontId="4" fillId="0" borderId="0" xfId="0" applyNumberFormat="1" applyFont="1" applyAlignment="1" applyProtection="1">
      <alignment horizontal="right"/>
    </xf>
    <xf numFmtId="0" fontId="4" fillId="0" borderId="0" xfId="0" applyFont="1" applyFill="1" applyAlignment="1" applyProtection="1">
      <alignment horizontal="center" vertical="top" wrapText="1"/>
    </xf>
    <xf numFmtId="166" fontId="4" fillId="0" borderId="0" xfId="0" applyNumberFormat="1" applyFont="1" applyAlignment="1" applyProtection="1">
      <alignment horizontal="right" vertical="top"/>
    </xf>
    <xf numFmtId="0" fontId="5" fillId="0" borderId="0" xfId="0" applyFont="1" applyFill="1" applyBorder="1" applyAlignment="1" applyProtection="1">
      <alignment horizontal="center"/>
    </xf>
    <xf numFmtId="49" fontId="5" fillId="0" borderId="0" xfId="0" applyNumberFormat="1" applyFont="1" applyFill="1" applyBorder="1" applyAlignment="1" applyProtection="1">
      <alignment horizontal="center"/>
    </xf>
    <xf numFmtId="166" fontId="5" fillId="0" borderId="0" xfId="0" applyNumberFormat="1" applyFont="1" applyFill="1" applyBorder="1" applyAlignment="1" applyProtection="1"/>
    <xf numFmtId="0" fontId="39" fillId="0" borderId="0" xfId="8" applyFont="1" applyProtection="1"/>
    <xf numFmtId="1" fontId="4" fillId="0" borderId="0" xfId="0" applyNumberFormat="1" applyFont="1" applyFill="1" applyAlignment="1" applyProtection="1">
      <alignment horizontal="center" vertical="top"/>
    </xf>
    <xf numFmtId="0" fontId="4" fillId="0" borderId="0" xfId="8" applyFont="1" applyFill="1" applyBorder="1" applyAlignment="1" applyProtection="1">
      <alignment vertical="top" wrapText="1"/>
    </xf>
    <xf numFmtId="0" fontId="5" fillId="0" borderId="0" xfId="8" applyFont="1" applyFill="1" applyBorder="1" applyAlignment="1" applyProtection="1">
      <alignment vertical="top" wrapText="1"/>
    </xf>
    <xf numFmtId="0" fontId="18" fillId="0" borderId="0" xfId="0" applyFont="1" applyAlignment="1" applyProtection="1">
      <alignment horizontal="left" vertical="top" wrapText="1"/>
    </xf>
    <xf numFmtId="1" fontId="4" fillId="0" borderId="0" xfId="0" applyNumberFormat="1" applyFont="1" applyFill="1" applyAlignment="1" applyProtection="1">
      <alignment horizontal="center"/>
    </xf>
    <xf numFmtId="0" fontId="32" fillId="0" borderId="0" xfId="0" applyFont="1" applyFill="1" applyBorder="1" applyAlignment="1" applyProtection="1"/>
    <xf numFmtId="0" fontId="8" fillId="0" borderId="0" xfId="0" applyFont="1" applyAlignment="1" applyProtection="1">
      <alignment horizontal="center" vertical="top"/>
    </xf>
    <xf numFmtId="0" fontId="8" fillId="0" borderId="0" xfId="0" applyFont="1" applyAlignment="1" applyProtection="1">
      <alignment vertical="top"/>
    </xf>
    <xf numFmtId="1" fontId="5" fillId="0" borderId="0" xfId="0" applyNumberFormat="1" applyFont="1" applyFill="1" applyBorder="1" applyAlignment="1" applyProtection="1">
      <alignment horizontal="center" vertical="top"/>
    </xf>
    <xf numFmtId="0" fontId="16" fillId="0" borderId="0" xfId="0" applyFont="1" applyFill="1" applyBorder="1" applyAlignment="1" applyProtection="1">
      <alignment horizontal="center" wrapText="1"/>
    </xf>
    <xf numFmtId="166" fontId="16" fillId="0" borderId="0" xfId="0" applyNumberFormat="1" applyFont="1" applyFill="1" applyBorder="1" applyAlignment="1" applyProtection="1">
      <alignment horizontal="right" wrapText="1"/>
    </xf>
    <xf numFmtId="166" fontId="16" fillId="0" borderId="0" xfId="0" applyNumberFormat="1" applyFont="1" applyFill="1" applyBorder="1" applyAlignment="1" applyProtection="1">
      <alignment horizontal="center"/>
    </xf>
    <xf numFmtId="0" fontId="16" fillId="0" borderId="0" xfId="0" applyFont="1" applyFill="1" applyBorder="1" applyProtection="1"/>
    <xf numFmtId="0" fontId="16" fillId="0" borderId="0" xfId="0" applyFont="1" applyFill="1" applyProtection="1"/>
    <xf numFmtId="0" fontId="23" fillId="0" borderId="0" xfId="0" applyFont="1" applyFill="1" applyAlignment="1" applyProtection="1">
      <alignment vertical="top" wrapText="1"/>
    </xf>
    <xf numFmtId="165" fontId="23" fillId="0" borderId="0" xfId="2" applyNumberFormat="1" applyFont="1" applyFill="1" applyAlignment="1" applyProtection="1">
      <alignment horizontal="center"/>
    </xf>
    <xf numFmtId="166" fontId="23" fillId="0" borderId="0" xfId="0" applyNumberFormat="1" applyFont="1" applyFill="1" applyAlignment="1" applyProtection="1">
      <alignment horizontal="right"/>
    </xf>
    <xf numFmtId="166" fontId="13" fillId="0" borderId="0" xfId="0" applyNumberFormat="1" applyFont="1" applyFill="1" applyAlignment="1" applyProtection="1"/>
    <xf numFmtId="0" fontId="13" fillId="0" borderId="0" xfId="0" applyFont="1" applyFill="1" applyBorder="1" applyAlignment="1" applyProtection="1">
      <alignment vertical="top"/>
    </xf>
    <xf numFmtId="0" fontId="13" fillId="0" borderId="0" xfId="0" applyFont="1" applyFill="1" applyAlignment="1" applyProtection="1">
      <alignment vertical="top"/>
    </xf>
    <xf numFmtId="0" fontId="23" fillId="0" borderId="0" xfId="0" quotePrefix="1" applyFont="1" applyFill="1" applyAlignment="1" applyProtection="1">
      <alignment horizontal="center" vertical="top"/>
    </xf>
    <xf numFmtId="0" fontId="23" fillId="0" borderId="0" xfId="0" applyFont="1" applyFill="1" applyAlignment="1" applyProtection="1">
      <alignment vertical="top"/>
    </xf>
    <xf numFmtId="0" fontId="5" fillId="0" borderId="0" xfId="0" quotePrefix="1" applyFont="1" applyFill="1" applyAlignment="1" applyProtection="1">
      <alignment horizontal="center" vertical="top"/>
    </xf>
    <xf numFmtId="0" fontId="5" fillId="0" borderId="0" xfId="0" applyFont="1" applyFill="1" applyAlignment="1" applyProtection="1">
      <alignment vertical="top" wrapText="1"/>
    </xf>
    <xf numFmtId="165" fontId="5" fillId="0" borderId="0" xfId="2" applyNumberFormat="1" applyFont="1" applyFill="1" applyAlignment="1" applyProtection="1">
      <alignment horizontal="center"/>
    </xf>
    <xf numFmtId="166" fontId="5" fillId="0" borderId="0" xfId="0" applyNumberFormat="1" applyFont="1" applyFill="1" applyAlignment="1" applyProtection="1">
      <alignment horizontal="right"/>
    </xf>
    <xf numFmtId="166" fontId="16" fillId="0" borderId="0" xfId="0" applyNumberFormat="1" applyFont="1" applyFill="1" applyAlignment="1" applyProtection="1"/>
    <xf numFmtId="0" fontId="16" fillId="0" borderId="0" xfId="0" applyFont="1" applyFill="1" applyBorder="1" applyAlignment="1" applyProtection="1">
      <alignment vertical="top"/>
    </xf>
    <xf numFmtId="0" fontId="16" fillId="0" borderId="0" xfId="0" applyFont="1" applyFill="1" applyAlignment="1" applyProtection="1">
      <alignment vertical="top"/>
    </xf>
    <xf numFmtId="0" fontId="20" fillId="0" borderId="0" xfId="0" applyFont="1" applyFill="1" applyAlignment="1" applyProtection="1">
      <alignment vertical="top" wrapText="1"/>
    </xf>
    <xf numFmtId="0" fontId="23" fillId="0" borderId="0" xfId="0" applyFont="1" applyFill="1" applyAlignment="1" applyProtection="1">
      <alignment horizontal="center"/>
    </xf>
    <xf numFmtId="166" fontId="23" fillId="0" borderId="0" xfId="2" applyNumberFormat="1" applyFont="1" applyFill="1" applyAlignment="1" applyProtection="1">
      <alignment horizontal="right"/>
    </xf>
    <xf numFmtId="0" fontId="2" fillId="0" borderId="0" xfId="0" applyFont="1" applyBorder="1" applyAlignment="1" applyProtection="1">
      <alignment horizontal="center"/>
    </xf>
    <xf numFmtId="166" fontId="2" fillId="0" borderId="0" xfId="0" applyNumberFormat="1" applyFont="1" applyBorder="1" applyAlignment="1" applyProtection="1">
      <alignment horizontal="center"/>
    </xf>
    <xf numFmtId="1" fontId="5" fillId="0" borderId="0" xfId="0" quotePrefix="1" applyNumberFormat="1" applyFont="1" applyFill="1" applyBorder="1" applyAlignment="1" applyProtection="1">
      <alignment horizontal="center" vertical="top"/>
    </xf>
    <xf numFmtId="0" fontId="2" fillId="0" borderId="3" xfId="0" applyFont="1" applyBorder="1" applyAlignment="1" applyProtection="1">
      <alignment horizontal="center" vertical="top"/>
    </xf>
    <xf numFmtId="166" fontId="2" fillId="0" borderId="3" xfId="0" applyNumberFormat="1" applyFont="1" applyBorder="1" applyAlignment="1" applyProtection="1">
      <alignment horizontal="center" vertical="top"/>
    </xf>
    <xf numFmtId="0" fontId="5" fillId="0" borderId="0" xfId="0" applyFont="1" applyFill="1" applyBorder="1" applyAlignment="1" applyProtection="1">
      <alignment horizontal="center" wrapText="1"/>
    </xf>
    <xf numFmtId="166" fontId="5" fillId="0" borderId="0" xfId="0" applyNumberFormat="1" applyFont="1" applyFill="1" applyBorder="1" applyAlignment="1" applyProtection="1">
      <alignment horizontal="right" wrapText="1"/>
    </xf>
    <xf numFmtId="166" fontId="5" fillId="0" borderId="0" xfId="0" applyNumberFormat="1" applyFont="1" applyFill="1" applyBorder="1" applyAlignment="1" applyProtection="1">
      <alignment horizontal="center"/>
    </xf>
    <xf numFmtId="0" fontId="5" fillId="0" borderId="0" xfId="0" applyFont="1" applyFill="1" applyAlignment="1" applyProtection="1">
      <alignment horizontal="center" vertical="top"/>
    </xf>
    <xf numFmtId="0" fontId="5" fillId="0" borderId="0" xfId="0" applyFont="1" applyFill="1" applyProtection="1"/>
    <xf numFmtId="166" fontId="4" fillId="0" borderId="0" xfId="0" applyNumberFormat="1" applyFont="1" applyFill="1" applyAlignment="1" applyProtection="1">
      <alignment horizontal="right"/>
    </xf>
    <xf numFmtId="0" fontId="14" fillId="0" borderId="0" xfId="0" applyFont="1" applyFill="1" applyBorder="1" applyProtection="1"/>
    <xf numFmtId="0" fontId="14" fillId="0" borderId="0" xfId="0" applyFont="1" applyFill="1" applyProtection="1"/>
    <xf numFmtId="1" fontId="4" fillId="0" borderId="0" xfId="0" applyNumberFormat="1" applyFont="1" applyFill="1" applyBorder="1" applyAlignment="1" applyProtection="1">
      <alignment horizontal="center" vertical="top"/>
    </xf>
    <xf numFmtId="1" fontId="24" fillId="0" borderId="0" xfId="0" quotePrefix="1" applyNumberFormat="1" applyFont="1" applyFill="1" applyBorder="1" applyAlignment="1" applyProtection="1">
      <alignment horizontal="center" vertical="top"/>
    </xf>
    <xf numFmtId="0" fontId="7" fillId="0" borderId="0" xfId="0" applyFont="1" applyFill="1" applyBorder="1" applyAlignment="1" applyProtection="1">
      <alignment horizontal="left" vertical="top" wrapText="1"/>
    </xf>
    <xf numFmtId="0" fontId="24" fillId="0" borderId="0" xfId="0" applyFont="1" applyFill="1" applyBorder="1" applyAlignment="1" applyProtection="1">
      <alignment horizontal="center" wrapText="1"/>
    </xf>
    <xf numFmtId="166" fontId="20" fillId="0" borderId="0" xfId="0" applyNumberFormat="1" applyFont="1" applyFill="1" applyBorder="1" applyAlignment="1" applyProtection="1"/>
    <xf numFmtId="166" fontId="20" fillId="0" borderId="0" xfId="0" applyNumberFormat="1" applyFont="1" applyFill="1" applyBorder="1" applyAlignment="1" applyProtection="1">
      <alignment wrapText="1"/>
    </xf>
    <xf numFmtId="0" fontId="19" fillId="0" borderId="0" xfId="0" applyFont="1" applyFill="1" applyBorder="1" applyProtection="1"/>
    <xf numFmtId="0" fontId="4" fillId="0" borderId="0" xfId="3" applyFont="1" applyFill="1" applyBorder="1" applyAlignment="1" applyProtection="1">
      <alignment horizontal="center" vertical="top" wrapText="1"/>
    </xf>
    <xf numFmtId="0" fontId="4" fillId="0" borderId="0" xfId="3" applyFont="1" applyFill="1" applyBorder="1" applyAlignment="1" applyProtection="1">
      <alignment horizontal="left" vertical="center" wrapText="1"/>
    </xf>
    <xf numFmtId="0" fontId="4" fillId="0" borderId="0" xfId="3" applyFont="1" applyFill="1" applyBorder="1" applyAlignment="1" applyProtection="1">
      <alignment horizontal="center" wrapText="1"/>
    </xf>
    <xf numFmtId="1" fontId="4" fillId="0" borderId="0" xfId="3" applyNumberFormat="1" applyFont="1" applyFill="1" applyBorder="1" applyAlignment="1" applyProtection="1">
      <alignment horizontal="center" wrapText="1"/>
    </xf>
    <xf numFmtId="0" fontId="4" fillId="0" borderId="11" xfId="3" applyFont="1" applyFill="1" applyBorder="1" applyAlignment="1" applyProtection="1">
      <alignment horizontal="center" vertical="top" wrapText="1"/>
    </xf>
    <xf numFmtId="0" fontId="4" fillId="0" borderId="11" xfId="3" applyFont="1" applyFill="1" applyBorder="1" applyAlignment="1" applyProtection="1">
      <alignment horizontal="left" vertical="center" wrapText="1"/>
    </xf>
    <xf numFmtId="0" fontId="4" fillId="0" borderId="11" xfId="3" applyFont="1" applyFill="1" applyBorder="1" applyAlignment="1" applyProtection="1">
      <alignment horizontal="center" wrapText="1"/>
    </xf>
    <xf numFmtId="1" fontId="4" fillId="0" borderId="11" xfId="3" applyNumberFormat="1" applyFont="1" applyFill="1" applyBorder="1" applyAlignment="1" applyProtection="1">
      <alignment horizontal="center" wrapText="1"/>
    </xf>
    <xf numFmtId="166" fontId="5" fillId="0" borderId="11" xfId="0" applyNumberFormat="1" applyFont="1" applyFill="1" applyBorder="1" applyAlignment="1" applyProtection="1"/>
    <xf numFmtId="166" fontId="5" fillId="0" borderId="10" xfId="0" applyNumberFormat="1" applyFont="1" applyFill="1" applyBorder="1" applyAlignment="1" applyProtection="1"/>
    <xf numFmtId="166" fontId="2" fillId="0" borderId="0" xfId="0" applyNumberFormat="1" applyFont="1" applyBorder="1" applyAlignment="1" applyProtection="1">
      <alignment horizontal="center" vertical="top"/>
    </xf>
    <xf numFmtId="0" fontId="28" fillId="0" borderId="0" xfId="0" applyFont="1" applyFill="1" applyAlignment="1" applyProtection="1">
      <alignment horizontal="left" vertical="top" wrapText="1"/>
    </xf>
    <xf numFmtId="0" fontId="28" fillId="0" borderId="0" xfId="0" applyFont="1" applyFill="1" applyAlignment="1" applyProtection="1">
      <alignment horizontal="center" wrapText="1"/>
    </xf>
    <xf numFmtId="166" fontId="28" fillId="0" borderId="0" xfId="0" applyNumberFormat="1" applyFont="1" applyFill="1" applyAlignment="1" applyProtection="1">
      <alignment horizontal="center" wrapText="1"/>
    </xf>
    <xf numFmtId="0" fontId="20" fillId="0" borderId="0" xfId="0" applyFont="1" applyFill="1" applyBorder="1" applyAlignment="1" applyProtection="1">
      <alignment horizontal="center"/>
    </xf>
    <xf numFmtId="0" fontId="29" fillId="0" borderId="0" xfId="0" applyFont="1" applyFill="1" applyAlignment="1" applyProtection="1">
      <alignment horizontal="justify" vertical="top" wrapText="1"/>
    </xf>
    <xf numFmtId="0" fontId="25" fillId="0" borderId="0" xfId="0" applyFont="1" applyFill="1" applyAlignment="1" applyProtection="1">
      <alignment horizontal="center" wrapText="1"/>
    </xf>
    <xf numFmtId="166" fontId="25" fillId="0" borderId="0" xfId="0" applyNumberFormat="1" applyFont="1" applyFill="1" applyAlignment="1" applyProtection="1">
      <alignment horizontal="right" wrapText="1"/>
    </xf>
    <xf numFmtId="0" fontId="19" fillId="0" borderId="0" xfId="0" applyFont="1" applyFill="1" applyBorder="1" applyAlignment="1" applyProtection="1">
      <alignment horizontal="center" vertical="top"/>
    </xf>
    <xf numFmtId="2" fontId="19" fillId="0" borderId="0" xfId="0" applyNumberFormat="1" applyFont="1" applyFill="1" applyBorder="1" applyAlignment="1" applyProtection="1">
      <alignment horizontal="center" vertical="top"/>
    </xf>
    <xf numFmtId="0" fontId="25" fillId="0" borderId="0" xfId="0" applyFont="1" applyFill="1" applyAlignment="1" applyProtection="1">
      <alignment horizontal="justify" vertical="top" wrapText="1"/>
    </xf>
    <xf numFmtId="166" fontId="25" fillId="0" borderId="0" xfId="0" applyNumberFormat="1" applyFont="1" applyFill="1" applyAlignment="1" applyProtection="1">
      <alignment horizontal="center" wrapText="1"/>
    </xf>
    <xf numFmtId="0" fontId="19" fillId="0" borderId="0" xfId="0" applyFont="1" applyFill="1" applyBorder="1" applyAlignment="1" applyProtection="1">
      <alignment horizontal="center"/>
    </xf>
    <xf numFmtId="0" fontId="2" fillId="0" borderId="0" xfId="0" quotePrefix="1" applyFont="1" applyFill="1" applyAlignment="1" applyProtection="1">
      <alignment horizontal="center" vertical="top"/>
    </xf>
    <xf numFmtId="0" fontId="14" fillId="0" borderId="0" xfId="0" applyFont="1" applyFill="1" applyAlignment="1" applyProtection="1">
      <alignment vertical="top"/>
    </xf>
    <xf numFmtId="0" fontId="4" fillId="0" borderId="0" xfId="0" quotePrefix="1" applyFont="1" applyFill="1" applyAlignment="1" applyProtection="1">
      <alignment horizontal="center" vertical="top"/>
    </xf>
    <xf numFmtId="0" fontId="28" fillId="0" borderId="0" xfId="0" applyFont="1" applyFill="1" applyAlignment="1" applyProtection="1">
      <alignment horizontal="justify" vertical="top" wrapText="1"/>
    </xf>
    <xf numFmtId="0" fontId="25" fillId="0" borderId="0" xfId="0" quotePrefix="1" applyFont="1" applyFill="1" applyAlignment="1" applyProtection="1">
      <alignment horizontal="justify" vertical="top" wrapText="1"/>
    </xf>
    <xf numFmtId="166" fontId="4" fillId="0" borderId="0" xfId="0" applyNumberFormat="1" applyFont="1" applyFill="1" applyAlignment="1" applyProtection="1">
      <alignment horizontal="center" wrapText="1"/>
    </xf>
    <xf numFmtId="0" fontId="4" fillId="0" borderId="0" xfId="3" quotePrefix="1" applyFont="1" applyFill="1" applyBorder="1" applyAlignment="1" applyProtection="1">
      <alignment horizontal="center" vertical="top" wrapText="1"/>
    </xf>
    <xf numFmtId="0" fontId="4" fillId="0" borderId="0" xfId="3" applyFont="1" applyFill="1" applyBorder="1" applyAlignment="1" applyProtection="1">
      <alignment horizontal="left" vertical="top" wrapText="1"/>
    </xf>
    <xf numFmtId="0" fontId="14" fillId="0" borderId="0" xfId="0" applyFont="1" applyFill="1" applyBorder="1" applyAlignment="1" applyProtection="1">
      <alignment horizontal="center" vertical="top"/>
    </xf>
    <xf numFmtId="166" fontId="4" fillId="0" borderId="0" xfId="0" applyNumberFormat="1" applyFont="1" applyFill="1" applyAlignment="1" applyProtection="1">
      <alignment horizontal="center"/>
    </xf>
    <xf numFmtId="2" fontId="4" fillId="0" borderId="0" xfId="0" applyNumberFormat="1" applyFont="1" applyFill="1" applyBorder="1" applyAlignment="1" applyProtection="1">
      <alignment horizontal="center" vertical="top"/>
    </xf>
    <xf numFmtId="0" fontId="2" fillId="0" borderId="11" xfId="0" applyFont="1" applyFill="1" applyBorder="1" applyAlignment="1" applyProtection="1">
      <alignment horizontal="center" vertical="top"/>
    </xf>
    <xf numFmtId="0" fontId="25" fillId="0" borderId="11" xfId="0" applyFont="1" applyFill="1" applyBorder="1" applyAlignment="1" applyProtection="1">
      <alignment horizontal="justify" vertical="top" wrapText="1"/>
    </xf>
    <xf numFmtId="0" fontId="25" fillId="0" borderId="11" xfId="0" applyFont="1" applyFill="1" applyBorder="1" applyAlignment="1" applyProtection="1">
      <alignment horizontal="center" wrapText="1"/>
    </xf>
    <xf numFmtId="166" fontId="25" fillId="0" borderId="11" xfId="0" applyNumberFormat="1" applyFont="1" applyFill="1" applyBorder="1" applyAlignment="1" applyProtection="1">
      <alignment horizontal="center"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wrapText="1"/>
    </xf>
    <xf numFmtId="166" fontId="25" fillId="0" borderId="0" xfId="0" applyNumberFormat="1" applyFont="1" applyFill="1" applyBorder="1" applyAlignment="1" applyProtection="1">
      <alignment horizontal="right" wrapText="1"/>
    </xf>
    <xf numFmtId="166" fontId="25" fillId="0" borderId="0" xfId="0" applyNumberFormat="1" applyFont="1" applyFill="1" applyBorder="1" applyAlignment="1" applyProtection="1">
      <alignment horizontal="center" wrapText="1"/>
    </xf>
    <xf numFmtId="166" fontId="29" fillId="0" borderId="10" xfId="0" applyNumberFormat="1" applyFont="1" applyFill="1" applyBorder="1" applyAlignment="1" applyProtection="1">
      <alignment horizontal="right" wrapText="1"/>
    </xf>
    <xf numFmtId="16" fontId="5" fillId="0" borderId="0" xfId="0" applyNumberFormat="1" applyFont="1" applyFill="1" applyBorder="1" applyAlignment="1" applyProtection="1">
      <alignment horizontal="center" vertical="top"/>
    </xf>
    <xf numFmtId="0" fontId="5" fillId="0" borderId="0" xfId="0" applyFont="1" applyFill="1" applyBorder="1" applyAlignment="1" applyProtection="1">
      <alignment vertical="top"/>
    </xf>
    <xf numFmtId="0" fontId="19" fillId="0" borderId="0" xfId="0" applyFont="1" applyFill="1" applyBorder="1" applyAlignment="1" applyProtection="1">
      <alignment vertical="top"/>
    </xf>
    <xf numFmtId="0" fontId="14" fillId="0" borderId="0" xfId="0" applyFont="1" applyFill="1" applyBorder="1" applyAlignment="1" applyProtection="1">
      <alignment vertical="top"/>
    </xf>
    <xf numFmtId="166" fontId="4" fillId="0" borderId="0" xfId="3" applyNumberFormat="1" applyFont="1" applyFill="1" applyBorder="1" applyAlignment="1" applyProtection="1">
      <alignment wrapText="1"/>
    </xf>
    <xf numFmtId="0" fontId="4" fillId="0" borderId="0" xfId="0" applyFont="1" applyFill="1" applyBorder="1" applyAlignment="1" applyProtection="1">
      <alignment horizontal="center" vertical="top"/>
    </xf>
    <xf numFmtId="0" fontId="4" fillId="0" borderId="0" xfId="0" applyFont="1" applyFill="1" applyBorder="1" applyProtection="1"/>
    <xf numFmtId="0" fontId="5" fillId="0" borderId="0" xfId="0" quotePrefix="1" applyFont="1" applyFill="1" applyBorder="1" applyAlignment="1" applyProtection="1">
      <alignment wrapText="1"/>
    </xf>
    <xf numFmtId="0" fontId="4" fillId="0" borderId="0" xfId="0" quotePrefix="1" applyFont="1" applyFill="1" applyBorder="1" applyAlignment="1" applyProtection="1">
      <alignment horizontal="center" vertical="top"/>
    </xf>
    <xf numFmtId="0" fontId="4" fillId="0" borderId="0" xfId="0" applyFont="1" applyFill="1" applyBorder="1" applyAlignment="1" applyProtection="1">
      <alignment wrapText="1"/>
    </xf>
    <xf numFmtId="0" fontId="4" fillId="0" borderId="0" xfId="0" applyNumberFormat="1" applyFont="1" applyFill="1" applyBorder="1" applyAlignment="1" applyProtection="1">
      <alignment horizontal="left" vertical="top" wrapText="1"/>
    </xf>
    <xf numFmtId="0" fontId="25" fillId="0" borderId="0" xfId="3" applyFont="1" applyFill="1" applyBorder="1" applyAlignment="1" applyProtection="1">
      <alignment horizontal="center" wrapText="1"/>
    </xf>
    <xf numFmtId="1" fontId="25" fillId="0" borderId="0" xfId="3" applyNumberFormat="1" applyFont="1" applyFill="1" applyBorder="1" applyAlignment="1" applyProtection="1">
      <alignment horizontal="center" wrapText="1"/>
    </xf>
    <xf numFmtId="1" fontId="13" fillId="0" borderId="0" xfId="0" applyNumberFormat="1" applyFont="1" applyFill="1" applyBorder="1" applyAlignment="1" applyProtection="1">
      <alignment horizontal="center"/>
    </xf>
    <xf numFmtId="0" fontId="14" fillId="0" borderId="0" xfId="0" applyFont="1" applyFill="1" applyBorder="1" applyAlignment="1" applyProtection="1"/>
    <xf numFmtId="0" fontId="15" fillId="0" borderId="0" xfId="0" applyFont="1" applyFill="1" applyBorder="1" applyAlignment="1" applyProtection="1">
      <alignment horizontal="center" vertical="top"/>
    </xf>
    <xf numFmtId="0" fontId="16" fillId="0" borderId="0" xfId="0" applyFont="1" applyFill="1" applyBorder="1" applyAlignment="1" applyProtection="1">
      <alignment horizontal="center" vertical="top"/>
    </xf>
    <xf numFmtId="2" fontId="13" fillId="0" borderId="0" xfId="0" applyNumberFormat="1" applyFont="1" applyFill="1" applyBorder="1" applyAlignment="1" applyProtection="1">
      <alignment horizontal="center"/>
    </xf>
    <xf numFmtId="0" fontId="17" fillId="0" borderId="0" xfId="0" applyFont="1" applyFill="1" applyBorder="1" applyAlignment="1" applyProtection="1">
      <alignment vertical="top"/>
    </xf>
    <xf numFmtId="0" fontId="4" fillId="0" borderId="11" xfId="0" applyFont="1" applyFill="1" applyBorder="1" applyAlignment="1" applyProtection="1">
      <alignment horizontal="center" vertical="top"/>
    </xf>
    <xf numFmtId="0" fontId="4" fillId="0" borderId="11" xfId="0" quotePrefix="1" applyFont="1" applyFill="1" applyBorder="1" applyAlignment="1" applyProtection="1">
      <alignment wrapText="1"/>
    </xf>
    <xf numFmtId="0" fontId="4" fillId="0" borderId="11" xfId="0" applyFont="1" applyFill="1" applyBorder="1" applyAlignment="1" applyProtection="1">
      <alignment horizontal="center"/>
    </xf>
    <xf numFmtId="166" fontId="4" fillId="0" borderId="11" xfId="3" applyNumberFormat="1" applyFont="1" applyFill="1" applyBorder="1" applyAlignment="1" applyProtection="1">
      <alignment wrapText="1"/>
    </xf>
    <xf numFmtId="166" fontId="4" fillId="0" borderId="11" xfId="0" applyNumberFormat="1" applyFont="1" applyFill="1" applyBorder="1" applyAlignment="1" applyProtection="1"/>
    <xf numFmtId="166" fontId="5" fillId="0" borderId="0" xfId="3" applyNumberFormat="1" applyFont="1" applyFill="1" applyBorder="1" applyAlignment="1" applyProtection="1">
      <alignment wrapText="1"/>
    </xf>
    <xf numFmtId="166" fontId="5" fillId="0" borderId="10" xfId="3" applyNumberFormat="1" applyFont="1" applyFill="1" applyBorder="1" applyAlignment="1" applyProtection="1">
      <alignment wrapText="1"/>
    </xf>
    <xf numFmtId="0" fontId="25" fillId="0" borderId="0" xfId="3" applyFont="1" applyFill="1" applyBorder="1" applyAlignment="1" applyProtection="1">
      <alignment horizontal="center" vertical="top" wrapText="1"/>
    </xf>
    <xf numFmtId="0" fontId="14" fillId="0" borderId="0" xfId="0" applyFont="1" applyFill="1" applyBorder="1" applyAlignment="1" applyProtection="1">
      <alignment horizontal="center"/>
    </xf>
    <xf numFmtId="2" fontId="16" fillId="0" borderId="0" xfId="0" applyNumberFormat="1" applyFont="1" applyFill="1" applyBorder="1" applyAlignment="1" applyProtection="1">
      <alignment horizontal="center"/>
    </xf>
    <xf numFmtId="0" fontId="4" fillId="0" borderId="11" xfId="0" quotePrefix="1" applyFont="1" applyFill="1" applyBorder="1" applyAlignment="1" applyProtection="1">
      <alignment horizontal="center" vertical="top"/>
    </xf>
    <xf numFmtId="0" fontId="4" fillId="0" borderId="11" xfId="0" applyFont="1" applyFill="1" applyBorder="1" applyProtection="1"/>
    <xf numFmtId="0" fontId="5" fillId="0" borderId="0" xfId="3" applyFont="1" applyFill="1" applyBorder="1" applyAlignment="1" applyProtection="1">
      <alignment horizontal="left" vertical="center" wrapText="1"/>
    </xf>
    <xf numFmtId="0" fontId="12" fillId="0" borderId="0" xfId="3" applyFont="1" applyFill="1" applyBorder="1" applyAlignment="1" applyProtection="1">
      <alignment horizontal="center" vertical="top" wrapText="1"/>
    </xf>
    <xf numFmtId="0" fontId="27" fillId="0" borderId="0" xfId="3" applyFont="1" applyFill="1" applyBorder="1" applyAlignment="1" applyProtection="1">
      <alignment horizontal="left" vertical="center" wrapText="1"/>
    </xf>
    <xf numFmtId="0" fontId="12" fillId="0" borderId="0" xfId="3" applyFont="1" applyFill="1" applyBorder="1" applyAlignment="1" applyProtection="1">
      <alignment horizontal="center" wrapText="1"/>
    </xf>
    <xf numFmtId="1" fontId="12" fillId="0" borderId="0" xfId="3" applyNumberFormat="1" applyFont="1" applyFill="1" applyBorder="1" applyAlignment="1" applyProtection="1">
      <alignment horizontal="center" wrapText="1"/>
    </xf>
    <xf numFmtId="166" fontId="27" fillId="0" borderId="10" xfId="3" applyNumberFormat="1" applyFont="1" applyFill="1" applyBorder="1" applyAlignment="1" applyProtection="1">
      <alignment wrapText="1"/>
    </xf>
    <xf numFmtId="0" fontId="30" fillId="0" borderId="0" xfId="0" applyFont="1" applyFill="1" applyBorder="1" applyProtection="1"/>
    <xf numFmtId="0" fontId="10" fillId="0" borderId="0" xfId="0" applyFont="1" applyFill="1" applyBorder="1" applyProtection="1"/>
    <xf numFmtId="0" fontId="5" fillId="0" borderId="0" xfId="0" applyFont="1" applyFill="1" applyAlignment="1" applyProtection="1">
      <alignment vertical="top"/>
    </xf>
    <xf numFmtId="0" fontId="4" fillId="0" borderId="0" xfId="3" applyFont="1" applyFill="1" applyBorder="1" applyAlignment="1" applyProtection="1">
      <alignment horizontal="left" wrapText="1"/>
    </xf>
    <xf numFmtId="166" fontId="4" fillId="0" borderId="11" xfId="0" applyNumberFormat="1" applyFont="1" applyFill="1" applyBorder="1" applyAlignment="1" applyProtection="1">
      <alignment horizontal="right"/>
    </xf>
    <xf numFmtId="166" fontId="12" fillId="0" borderId="0" xfId="0" applyNumberFormat="1" applyFont="1" applyFill="1" applyAlignment="1" applyProtection="1">
      <alignment horizontal="right"/>
    </xf>
    <xf numFmtId="0" fontId="10" fillId="0" borderId="0" xfId="0" applyFont="1" applyFill="1" applyProtection="1"/>
    <xf numFmtId="0" fontId="14" fillId="0" borderId="0" xfId="0" applyFont="1" applyAlignment="1" applyProtection="1">
      <alignment vertical="top"/>
    </xf>
    <xf numFmtId="0" fontId="14" fillId="0" borderId="0" xfId="0" applyFont="1" applyProtection="1"/>
    <xf numFmtId="0" fontId="19" fillId="0" borderId="0" xfId="0" applyFont="1" applyBorder="1" applyProtection="1"/>
    <xf numFmtId="0" fontId="4" fillId="0" borderId="0" xfId="0" quotePrefix="1" applyFont="1" applyAlignment="1" applyProtection="1">
      <alignment horizontal="center" vertical="top"/>
    </xf>
    <xf numFmtId="1" fontId="4" fillId="0" borderId="0" xfId="0" applyNumberFormat="1" applyFont="1" applyFill="1" applyBorder="1" applyAlignment="1" applyProtection="1">
      <alignment horizontal="center"/>
    </xf>
    <xf numFmtId="3" fontId="4" fillId="0" borderId="0" xfId="0" applyNumberFormat="1" applyFont="1" applyFill="1" applyBorder="1" applyAlignment="1" applyProtection="1">
      <alignment horizontal="center"/>
    </xf>
    <xf numFmtId="0" fontId="5" fillId="0" borderId="0" xfId="0" applyFont="1" applyFill="1" applyBorder="1" applyAlignment="1" applyProtection="1">
      <alignment vertical="top" wrapText="1"/>
    </xf>
    <xf numFmtId="1" fontId="4" fillId="0" borderId="11" xfId="0" applyNumberFormat="1" applyFont="1" applyFill="1" applyBorder="1" applyAlignment="1" applyProtection="1">
      <alignment horizontal="center"/>
    </xf>
    <xf numFmtId="3" fontId="4" fillId="0" borderId="11" xfId="0" applyNumberFormat="1" applyFont="1" applyFill="1" applyBorder="1" applyAlignment="1" applyProtection="1">
      <alignment horizontal="center"/>
    </xf>
    <xf numFmtId="0" fontId="23" fillId="0" borderId="0" xfId="0" applyFont="1" applyFill="1" applyAlignment="1" applyProtection="1">
      <alignment wrapText="1"/>
    </xf>
    <xf numFmtId="0" fontId="4" fillId="0" borderId="0" xfId="0" applyFont="1" applyFill="1" applyProtection="1"/>
    <xf numFmtId="0" fontId="4" fillId="0" borderId="11" xfId="0" quotePrefix="1" applyFont="1" applyBorder="1" applyAlignment="1" applyProtection="1">
      <alignment horizontal="center" vertical="top"/>
    </xf>
    <xf numFmtId="0" fontId="4" fillId="0" borderId="11" xfId="0" applyFont="1" applyBorder="1" applyProtection="1"/>
    <xf numFmtId="0" fontId="4" fillId="0" borderId="11" xfId="0" applyFont="1" applyBorder="1" applyAlignment="1" applyProtection="1">
      <alignment horizontal="center"/>
    </xf>
    <xf numFmtId="0" fontId="18" fillId="0" borderId="0" xfId="0" applyFont="1" applyFill="1" applyBorder="1" applyAlignment="1" applyProtection="1">
      <alignment vertical="top"/>
    </xf>
    <xf numFmtId="0" fontId="4" fillId="0" borderId="0" xfId="0" quotePrefix="1" applyFont="1" applyBorder="1" applyAlignment="1" applyProtection="1">
      <alignment horizontal="center" vertical="top"/>
    </xf>
    <xf numFmtId="0" fontId="4" fillId="0" borderId="0" xfId="0" applyFont="1" applyBorder="1" applyProtection="1"/>
    <xf numFmtId="0" fontId="5" fillId="0" borderId="0" xfId="0" applyFont="1" applyBorder="1" applyProtection="1"/>
    <xf numFmtId="0" fontId="20" fillId="0" borderId="0" xfId="3" applyFont="1" applyFill="1" applyBorder="1" applyAlignment="1" applyProtection="1">
      <alignment horizontal="left" vertical="center" wrapText="1"/>
    </xf>
    <xf numFmtId="0" fontId="4" fillId="0" borderId="0" xfId="0" applyFont="1" applyFill="1" applyAlignment="1" applyProtection="1">
      <alignment wrapText="1"/>
    </xf>
    <xf numFmtId="166" fontId="4" fillId="0" borderId="0" xfId="0" applyNumberFormat="1" applyFont="1" applyFill="1" applyBorder="1" applyAlignment="1" applyProtection="1">
      <alignment horizontal="left" wrapText="1"/>
    </xf>
    <xf numFmtId="166" fontId="26" fillId="0" borderId="0" xfId="0" applyNumberFormat="1" applyFont="1" applyFill="1" applyBorder="1" applyAlignment="1" applyProtection="1"/>
    <xf numFmtId="0" fontId="14" fillId="0" borderId="0" xfId="0" applyFont="1" applyBorder="1" applyProtection="1"/>
    <xf numFmtId="0" fontId="2" fillId="0" borderId="0" xfId="0" applyFont="1" applyFill="1" applyBorder="1" applyAlignment="1" applyProtection="1">
      <alignment horizontal="justify" vertical="top" wrapText="1"/>
    </xf>
    <xf numFmtId="0" fontId="2" fillId="0" borderId="0" xfId="0" applyFont="1" applyFill="1" applyBorder="1" applyAlignment="1" applyProtection="1">
      <alignment horizontal="center" wrapText="1"/>
    </xf>
    <xf numFmtId="0" fontId="2" fillId="0" borderId="0" xfId="0" applyFont="1" applyFill="1" applyBorder="1" applyAlignment="1" applyProtection="1">
      <alignment horizontal="center"/>
    </xf>
    <xf numFmtId="166" fontId="25" fillId="0" borderId="0" xfId="0" applyNumberFormat="1" applyFont="1" applyFill="1" applyBorder="1" applyAlignment="1" applyProtection="1">
      <alignment horizontal="left" wrapText="1"/>
    </xf>
    <xf numFmtId="0" fontId="2" fillId="0" borderId="0" xfId="0" quotePrefix="1" applyFont="1" applyFill="1" applyBorder="1" applyAlignment="1" applyProtection="1">
      <alignment horizontal="center" vertical="top"/>
    </xf>
    <xf numFmtId="0" fontId="2" fillId="0" borderId="0" xfId="0" applyFont="1" applyFill="1" applyBorder="1" applyAlignment="1" applyProtection="1">
      <alignment vertical="top" wrapText="1"/>
    </xf>
    <xf numFmtId="0" fontId="19" fillId="0" borderId="0" xfId="0" applyFont="1" applyBorder="1" applyAlignment="1" applyProtection="1">
      <alignment vertical="top"/>
    </xf>
    <xf numFmtId="166" fontId="25" fillId="0" borderId="0" xfId="3" applyNumberFormat="1" applyFont="1" applyFill="1" applyBorder="1" applyAlignment="1" applyProtection="1">
      <alignment wrapText="1"/>
    </xf>
    <xf numFmtId="16" fontId="2" fillId="0" borderId="0" xfId="0" applyNumberFormat="1" applyFont="1" applyFill="1" applyBorder="1" applyAlignment="1" applyProtection="1">
      <alignment horizontal="center" vertical="top"/>
    </xf>
    <xf numFmtId="0" fontId="2" fillId="0" borderId="0" xfId="0" applyFont="1" applyFill="1" applyBorder="1" applyProtection="1"/>
    <xf numFmtId="0" fontId="19" fillId="0" borderId="0" xfId="0" applyFont="1" applyBorder="1" applyAlignment="1" applyProtection="1"/>
    <xf numFmtId="0" fontId="26" fillId="0" borderId="0" xfId="0" quotePrefix="1" applyFont="1" applyFill="1" applyAlignment="1" applyProtection="1">
      <alignment horizontal="center" vertical="top"/>
    </xf>
    <xf numFmtId="0" fontId="2" fillId="0" borderId="0" xfId="0" applyFont="1" applyFill="1" applyAlignment="1" applyProtection="1">
      <alignment horizontal="justify" vertical="top" wrapText="1"/>
    </xf>
    <xf numFmtId="0" fontId="26" fillId="0" borderId="0" xfId="0" applyFont="1" applyFill="1" applyAlignment="1" applyProtection="1">
      <alignment horizontal="center" wrapText="1"/>
    </xf>
    <xf numFmtId="0" fontId="26" fillId="0" borderId="0" xfId="0" applyFont="1" applyFill="1" applyAlignment="1" applyProtection="1">
      <alignment horizontal="center"/>
    </xf>
    <xf numFmtId="0" fontId="22" fillId="0" borderId="0" xfId="0" applyFont="1" applyFill="1" applyProtection="1"/>
    <xf numFmtId="0" fontId="22" fillId="0" borderId="0" xfId="0" applyFont="1" applyProtection="1"/>
    <xf numFmtId="0" fontId="19" fillId="0" borderId="0" xfId="0" applyFont="1" applyFill="1" applyAlignment="1" applyProtection="1">
      <alignment vertical="top"/>
    </xf>
    <xf numFmtId="0" fontId="19" fillId="0" borderId="0" xfId="0" applyFont="1" applyAlignment="1" applyProtection="1">
      <alignment vertical="top"/>
    </xf>
    <xf numFmtId="0" fontId="4" fillId="0" borderId="0" xfId="0" applyFont="1" applyProtection="1"/>
    <xf numFmtId="0" fontId="19" fillId="0" borderId="0" xfId="0" applyFont="1" applyFill="1" applyProtection="1"/>
    <xf numFmtId="0" fontId="4" fillId="0" borderId="0" xfId="0" applyFont="1" applyAlignment="1" applyProtection="1">
      <alignment horizontal="center" wrapText="1"/>
    </xf>
    <xf numFmtId="0" fontId="2" fillId="0" borderId="0" xfId="0" applyFont="1" applyFill="1" applyAlignment="1" applyProtection="1">
      <alignment vertical="top" wrapText="1"/>
    </xf>
    <xf numFmtId="166" fontId="2" fillId="0" borderId="0" xfId="0" applyNumberFormat="1" applyFont="1" applyFill="1" applyBorder="1" applyAlignment="1" applyProtection="1"/>
    <xf numFmtId="166" fontId="2" fillId="0" borderId="0" xfId="0" applyNumberFormat="1" applyFont="1" applyFill="1" applyAlignment="1" applyProtection="1"/>
    <xf numFmtId="0" fontId="21" fillId="0" borderId="0" xfId="0" applyFont="1" applyFill="1" applyProtection="1"/>
    <xf numFmtId="0" fontId="27" fillId="0" borderId="0" xfId="0" applyFont="1" applyFill="1" applyBorder="1" applyAlignment="1" applyProtection="1">
      <alignment horizontal="center" vertical="top"/>
    </xf>
    <xf numFmtId="0" fontId="27" fillId="0" borderId="0" xfId="0" applyFont="1" applyFill="1" applyBorder="1" applyAlignment="1" applyProtection="1">
      <alignment vertical="top" wrapText="1"/>
    </xf>
    <xf numFmtId="0" fontId="9" fillId="0" borderId="0" xfId="0" applyFont="1" applyFill="1" applyBorder="1" applyProtection="1"/>
    <xf numFmtId="0" fontId="9" fillId="0" borderId="0" xfId="0" applyFont="1" applyFill="1" applyProtection="1"/>
    <xf numFmtId="0" fontId="9" fillId="0" borderId="0" xfId="0" applyFont="1" applyProtection="1"/>
    <xf numFmtId="166" fontId="2" fillId="0" borderId="11" xfId="0" applyNumberFormat="1" applyFont="1" applyBorder="1" applyAlignment="1" applyProtection="1"/>
    <xf numFmtId="166" fontId="3" fillId="0" borderId="0" xfId="0" applyNumberFormat="1" applyFont="1" applyAlignment="1" applyProtection="1"/>
    <xf numFmtId="166" fontId="3" fillId="0" borderId="10" xfId="0" applyNumberFormat="1" applyFont="1" applyBorder="1" applyAlignment="1" applyProtection="1"/>
    <xf numFmtId="1" fontId="37" fillId="0" borderId="0" xfId="0" applyNumberFormat="1" applyFont="1" applyFill="1" applyBorder="1" applyAlignment="1" applyProtection="1">
      <alignment horizontal="center"/>
    </xf>
    <xf numFmtId="1" fontId="27" fillId="0" borderId="0" xfId="0" applyNumberFormat="1" applyFont="1" applyFill="1" applyAlignment="1" applyProtection="1">
      <alignment horizontal="left"/>
    </xf>
    <xf numFmtId="4" fontId="36" fillId="0" borderId="0" xfId="0" applyNumberFormat="1" applyFont="1" applyFill="1" applyAlignment="1" applyProtection="1">
      <alignment horizontal="left"/>
    </xf>
    <xf numFmtId="1" fontId="12" fillId="0" borderId="0" xfId="0" applyNumberFormat="1" applyFont="1" applyFill="1" applyAlignment="1" applyProtection="1"/>
    <xf numFmtId="4" fontId="12" fillId="0" borderId="0" xfId="0" applyNumberFormat="1" applyFont="1" applyFill="1" applyBorder="1" applyAlignment="1" applyProtection="1">
      <alignment horizontal="center" vertical="center"/>
    </xf>
    <xf numFmtId="0" fontId="12" fillId="0" borderId="0" xfId="0" applyFont="1" applyFill="1" applyAlignment="1" applyProtection="1">
      <alignment horizontal="center"/>
    </xf>
    <xf numFmtId="1" fontId="35" fillId="0" borderId="0" xfId="0" applyNumberFormat="1" applyFont="1" applyFill="1" applyBorder="1" applyAlignment="1" applyProtection="1">
      <alignment horizontal="center"/>
    </xf>
    <xf numFmtId="0" fontId="12" fillId="0" borderId="0" xfId="0" applyFont="1" applyFill="1" applyAlignment="1" applyProtection="1"/>
    <xf numFmtId="166" fontId="12" fillId="0" borderId="0" xfId="0" applyNumberFormat="1" applyFont="1" applyFill="1" applyAlignment="1" applyProtection="1"/>
    <xf numFmtId="4" fontId="12" fillId="0" borderId="0" xfId="0" applyNumberFormat="1" applyFont="1" applyFill="1" applyAlignment="1" applyProtection="1">
      <alignment vertical="center"/>
    </xf>
    <xf numFmtId="0" fontId="12" fillId="0" borderId="0" xfId="0" applyFont="1" applyFill="1" applyAlignment="1" applyProtection="1">
      <alignment vertical="center"/>
    </xf>
    <xf numFmtId="1" fontId="27" fillId="0" borderId="0" xfId="0" applyNumberFormat="1" applyFont="1" applyFill="1" applyAlignment="1" applyProtection="1">
      <alignment horizontal="center"/>
    </xf>
    <xf numFmtId="166" fontId="27" fillId="0" borderId="0" xfId="0" applyNumberFormat="1" applyFont="1" applyFill="1" applyAlignment="1" applyProtection="1">
      <alignment horizontal="right"/>
    </xf>
    <xf numFmtId="166" fontId="27" fillId="0" borderId="0" xfId="0" applyNumberFormat="1" applyFont="1" applyFill="1" applyBorder="1" applyAlignment="1" applyProtection="1">
      <alignment horizontal="right"/>
    </xf>
    <xf numFmtId="4" fontId="12" fillId="0" borderId="0" xfId="0" applyNumberFormat="1" applyFont="1" applyFill="1" applyBorder="1" applyAlignment="1" applyProtection="1">
      <alignment vertical="center"/>
    </xf>
    <xf numFmtId="0" fontId="12" fillId="0" borderId="0" xfId="0" applyFont="1" applyFill="1" applyBorder="1" applyAlignment="1" applyProtection="1">
      <alignment vertical="center"/>
    </xf>
    <xf numFmtId="4" fontId="27" fillId="0" borderId="0" xfId="0" applyNumberFormat="1" applyFont="1" applyFill="1" applyBorder="1" applyAlignment="1" applyProtection="1">
      <alignment vertical="center"/>
    </xf>
    <xf numFmtId="1" fontId="35" fillId="0" borderId="0" xfId="0" applyNumberFormat="1" applyFont="1" applyFill="1" applyBorder="1" applyAlignment="1" applyProtection="1">
      <alignment horizontal="center" vertical="center"/>
    </xf>
    <xf numFmtId="0" fontId="27" fillId="0" borderId="0" xfId="0" applyFont="1" applyFill="1" applyBorder="1" applyAlignment="1" applyProtection="1">
      <alignment horizontal="left" vertical="center"/>
    </xf>
    <xf numFmtId="0" fontId="27" fillId="0" borderId="0" xfId="0" applyFont="1" applyFill="1" applyBorder="1" applyAlignment="1" applyProtection="1">
      <alignment horizontal="center" vertical="center"/>
    </xf>
    <xf numFmtId="1" fontId="27" fillId="0" borderId="0" xfId="0" applyNumberFormat="1" applyFont="1" applyFill="1" applyBorder="1" applyAlignment="1" applyProtection="1">
      <alignment horizontal="center" vertical="center"/>
    </xf>
    <xf numFmtId="0" fontId="27" fillId="0" borderId="0" xfId="0" applyFont="1" applyFill="1" applyAlignment="1" applyProtection="1">
      <alignment horizontal="left" vertical="center"/>
    </xf>
    <xf numFmtId="0" fontId="27" fillId="0" borderId="0" xfId="0" applyFont="1" applyFill="1" applyAlignment="1" applyProtection="1">
      <alignment horizontal="center" vertical="center"/>
    </xf>
    <xf numFmtId="4" fontId="27" fillId="0" borderId="0" xfId="0" applyNumberFormat="1" applyFont="1" applyFill="1" applyAlignment="1" applyProtection="1">
      <alignment vertical="center"/>
    </xf>
    <xf numFmtId="1" fontId="37" fillId="0" borderId="0" xfId="0" applyNumberFormat="1" applyFont="1" applyFill="1" applyBorder="1" applyAlignment="1" applyProtection="1">
      <alignment horizontal="center" vertical="center"/>
    </xf>
    <xf numFmtId="0" fontId="12" fillId="0" borderId="0" xfId="0" applyFont="1" applyFill="1" applyAlignment="1" applyProtection="1">
      <alignment horizontal="center" vertical="center"/>
    </xf>
    <xf numFmtId="1" fontId="12" fillId="0" borderId="0" xfId="0" applyNumberFormat="1" applyFont="1" applyFill="1" applyBorder="1" applyAlignment="1" applyProtection="1">
      <alignment horizontal="center" vertical="center"/>
    </xf>
    <xf numFmtId="0" fontId="12" fillId="0" borderId="0" xfId="0" applyFont="1" applyFill="1" applyBorder="1" applyAlignment="1" applyProtection="1">
      <alignment horizontal="center" vertical="top"/>
    </xf>
    <xf numFmtId="0" fontId="12" fillId="0" borderId="0" xfId="0" applyFont="1" applyFill="1" applyAlignment="1" applyProtection="1">
      <alignment horizontal="left" vertical="center"/>
    </xf>
    <xf numFmtId="0" fontId="5" fillId="0" borderId="0" xfId="0" applyFont="1" applyFill="1" applyBorder="1" applyAlignment="1" applyProtection="1">
      <alignment horizontal="center" vertical="top"/>
    </xf>
    <xf numFmtId="1" fontId="38" fillId="0" borderId="0"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wrapText="1"/>
    </xf>
    <xf numFmtId="1" fontId="2" fillId="0" borderId="3" xfId="0" applyNumberFormat="1" applyFont="1" applyBorder="1" applyAlignment="1" applyProtection="1">
      <alignment horizontal="center" vertical="top"/>
    </xf>
    <xf numFmtId="166" fontId="4" fillId="0" borderId="3" xfId="0" applyNumberFormat="1" applyFont="1" applyBorder="1" applyAlignment="1" applyProtection="1">
      <alignment horizontal="center" vertical="top"/>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left" vertical="center"/>
    </xf>
    <xf numFmtId="0" fontId="4" fillId="0" borderId="0" xfId="0" applyFont="1" applyFill="1" applyAlignment="1" applyProtection="1">
      <alignment horizontal="center" vertical="center"/>
    </xf>
    <xf numFmtId="1" fontId="4" fillId="0" borderId="0" xfId="0" applyNumberFormat="1" applyFont="1" applyFill="1" applyBorder="1" applyAlignment="1" applyProtection="1">
      <alignment horizontal="center" vertical="center"/>
    </xf>
    <xf numFmtId="4" fontId="4" fillId="0" borderId="0" xfId="0" applyNumberFormat="1" applyFont="1" applyAlignment="1" applyProtection="1">
      <alignment vertical="top" wrapText="1"/>
    </xf>
    <xf numFmtId="4" fontId="4" fillId="0" borderId="0" xfId="0" applyNumberFormat="1" applyFont="1" applyFill="1" applyAlignment="1" applyProtection="1">
      <alignment horizontal="center"/>
    </xf>
    <xf numFmtId="0" fontId="4" fillId="0" borderId="0" xfId="0" applyFont="1" applyFill="1" applyAlignment="1" applyProtection="1">
      <alignment horizontal="left" vertical="top" wrapText="1"/>
    </xf>
    <xf numFmtId="0" fontId="4" fillId="0" borderId="11" xfId="0" applyFont="1" applyFill="1" applyBorder="1" applyAlignment="1" applyProtection="1">
      <alignment horizontal="center" vertical="center"/>
    </xf>
    <xf numFmtId="0" fontId="4" fillId="0" borderId="11" xfId="0" applyFont="1" applyFill="1" applyBorder="1" applyAlignment="1" applyProtection="1">
      <alignment horizontal="left" vertical="center"/>
    </xf>
    <xf numFmtId="1" fontId="4" fillId="0" borderId="11" xfId="0" applyNumberFormat="1" applyFont="1" applyFill="1" applyBorder="1" applyAlignment="1" applyProtection="1">
      <alignment horizontal="center" vertical="center"/>
    </xf>
    <xf numFmtId="0" fontId="5" fillId="0" borderId="0" xfId="0" applyFont="1" applyFill="1" applyBorder="1" applyAlignment="1" applyProtection="1">
      <alignment horizontal="left" vertical="center"/>
    </xf>
    <xf numFmtId="0" fontId="5" fillId="0" borderId="0" xfId="0"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right"/>
    </xf>
    <xf numFmtId="166" fontId="5" fillId="0" borderId="10" xfId="0" applyNumberFormat="1" applyFont="1" applyFill="1" applyBorder="1" applyAlignment="1" applyProtection="1">
      <alignment horizontal="right"/>
    </xf>
    <xf numFmtId="1" fontId="38" fillId="0" borderId="0" xfId="0" applyNumberFormat="1" applyFont="1" applyFill="1" applyBorder="1" applyAlignment="1" applyProtection="1">
      <alignment horizontal="center" vertical="top"/>
    </xf>
    <xf numFmtId="0" fontId="5" fillId="0" borderId="0" xfId="0" applyFont="1" applyFill="1" applyBorder="1" applyAlignment="1" applyProtection="1">
      <alignment horizontal="left" vertical="top"/>
    </xf>
    <xf numFmtId="4" fontId="4" fillId="0" borderId="0" xfId="0" applyNumberFormat="1" applyFont="1" applyFill="1" applyAlignment="1" applyProtection="1">
      <alignment horizontal="center" vertical="center"/>
    </xf>
    <xf numFmtId="4" fontId="4" fillId="0" borderId="11" xfId="0" applyNumberFormat="1" applyFont="1" applyFill="1" applyBorder="1" applyAlignment="1" applyProtection="1">
      <alignment horizontal="center"/>
    </xf>
    <xf numFmtId="4" fontId="4" fillId="0" borderId="0" xfId="0" applyNumberFormat="1" applyFont="1" applyFill="1" applyBorder="1" applyAlignment="1" applyProtection="1">
      <alignment horizontal="center" vertical="center"/>
    </xf>
    <xf numFmtId="4" fontId="12" fillId="0" borderId="0" xfId="0" applyNumberFormat="1" applyFont="1" applyFill="1" applyBorder="1" applyAlignment="1" applyProtection="1">
      <alignment vertical="top"/>
    </xf>
    <xf numFmtId="166" fontId="4" fillId="0" borderId="0" xfId="0" applyNumberFormat="1" applyFont="1" applyFill="1" applyBorder="1" applyAlignment="1" applyProtection="1">
      <alignment horizontal="center"/>
    </xf>
    <xf numFmtId="4" fontId="4" fillId="0" borderId="0" xfId="0" applyNumberFormat="1" applyFont="1" applyFill="1" applyBorder="1" applyAlignment="1" applyProtection="1">
      <alignment horizontal="center"/>
    </xf>
    <xf numFmtId="0" fontId="5" fillId="0" borderId="11" xfId="0" applyFont="1" applyFill="1" applyBorder="1" applyAlignment="1" applyProtection="1">
      <alignment horizontal="center" vertical="top"/>
    </xf>
    <xf numFmtId="1" fontId="38" fillId="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left" vertical="center"/>
    </xf>
    <xf numFmtId="0" fontId="5" fillId="0" borderId="11" xfId="0" applyFont="1" applyFill="1" applyBorder="1" applyAlignment="1" applyProtection="1">
      <alignment horizontal="center" vertical="center"/>
    </xf>
    <xf numFmtId="1" fontId="5" fillId="0" borderId="11" xfId="0" applyNumberFormat="1" applyFont="1" applyFill="1" applyBorder="1" applyAlignment="1" applyProtection="1">
      <alignment horizontal="center" vertical="center"/>
    </xf>
    <xf numFmtId="166" fontId="5" fillId="0" borderId="11" xfId="0" applyNumberFormat="1" applyFont="1" applyFill="1" applyBorder="1" applyAlignment="1" applyProtection="1">
      <alignment horizontal="right"/>
    </xf>
    <xf numFmtId="0" fontId="12" fillId="0" borderId="0" xfId="0" applyFont="1" applyFill="1" applyBorder="1" applyAlignment="1" applyProtection="1">
      <alignment horizontal="center" vertical="center"/>
    </xf>
    <xf numFmtId="0" fontId="12" fillId="0" borderId="11" xfId="0" applyFont="1" applyFill="1" applyBorder="1" applyAlignment="1" applyProtection="1">
      <alignment horizontal="center" vertical="top"/>
    </xf>
    <xf numFmtId="0" fontId="12" fillId="0" borderId="11" xfId="0" applyFont="1" applyFill="1" applyBorder="1" applyAlignment="1" applyProtection="1">
      <alignment horizontal="center" vertical="center"/>
    </xf>
    <xf numFmtId="0" fontId="12" fillId="0" borderId="11" xfId="0" applyFont="1" applyFill="1" applyBorder="1" applyAlignment="1" applyProtection="1">
      <alignment horizontal="left" vertical="center"/>
    </xf>
    <xf numFmtId="1" fontId="12" fillId="0" borderId="11" xfId="0" applyNumberFormat="1" applyFont="1" applyFill="1" applyBorder="1" applyAlignment="1" applyProtection="1">
      <alignment horizontal="center" vertical="center"/>
    </xf>
    <xf numFmtId="166" fontId="12" fillId="0" borderId="11" xfId="0" applyNumberFormat="1" applyFont="1" applyFill="1" applyBorder="1" applyAlignment="1" applyProtection="1">
      <alignment horizontal="right"/>
    </xf>
    <xf numFmtId="0" fontId="27" fillId="0" borderId="0" xfId="0" applyFont="1" applyAlignment="1" applyProtection="1">
      <alignment vertical="top" wrapText="1"/>
    </xf>
    <xf numFmtId="0" fontId="27" fillId="0" borderId="0" xfId="0" applyFont="1" applyFill="1" applyBorder="1" applyAlignment="1" applyProtection="1">
      <alignment horizontal="left"/>
    </xf>
    <xf numFmtId="0" fontId="27" fillId="0" borderId="0" xfId="0" applyFont="1" applyFill="1" applyBorder="1" applyAlignment="1" applyProtection="1">
      <alignment horizontal="left"/>
    </xf>
    <xf numFmtId="166" fontId="4" fillId="0" borderId="0" xfId="0" applyNumberFormat="1" applyFont="1" applyAlignment="1" applyProtection="1">
      <protection locked="0"/>
    </xf>
    <xf numFmtId="166" fontId="4" fillId="0" borderId="0" xfId="0" applyNumberFormat="1" applyFont="1" applyBorder="1" applyAlignment="1" applyProtection="1">
      <protection locked="0"/>
    </xf>
    <xf numFmtId="166" fontId="4" fillId="0" borderId="15" xfId="0" applyNumberFormat="1" applyFont="1" applyFill="1" applyBorder="1" applyAlignment="1" applyProtection="1">
      <protection locked="0"/>
    </xf>
    <xf numFmtId="166" fontId="4" fillId="0" borderId="0" xfId="5" applyNumberFormat="1" applyFont="1" applyAlignment="1" applyProtection="1">
      <alignment vertical="top"/>
      <protection locked="0"/>
    </xf>
    <xf numFmtId="166" fontId="20" fillId="0" borderId="0" xfId="0" applyNumberFormat="1" applyFont="1" applyFill="1" applyAlignment="1" applyProtection="1">
      <alignment vertical="top"/>
      <protection locked="0"/>
    </xf>
    <xf numFmtId="166" fontId="23" fillId="0" borderId="0" xfId="0" applyNumberFormat="1" applyFont="1" applyFill="1" applyAlignment="1" applyProtection="1">
      <alignment vertical="top"/>
      <protection locked="0"/>
    </xf>
    <xf numFmtId="166" fontId="20" fillId="2" borderId="14" xfId="0" applyNumberFormat="1" applyFont="1" applyFill="1" applyBorder="1" applyAlignment="1" applyProtection="1">
      <alignment horizontal="center" vertical="top"/>
      <protection locked="0"/>
    </xf>
    <xf numFmtId="166" fontId="20" fillId="0" borderId="0" xfId="0" applyNumberFormat="1" applyFont="1" applyFill="1" applyBorder="1" applyAlignment="1" applyProtection="1">
      <alignment horizontal="center" vertical="top"/>
      <protection locked="0"/>
    </xf>
    <xf numFmtId="166" fontId="4" fillId="0" borderId="0" xfId="0" applyNumberFormat="1" applyFont="1" applyAlignment="1" applyProtection="1">
      <alignment vertical="top"/>
      <protection locked="0"/>
    </xf>
    <xf numFmtId="166" fontId="4" fillId="0" borderId="0" xfId="0" applyNumberFormat="1" applyFont="1" applyFill="1" applyAlignment="1" applyProtection="1">
      <protection locked="0"/>
    </xf>
    <xf numFmtId="166" fontId="4" fillId="0" borderId="0" xfId="0" applyNumberFormat="1" applyFont="1" applyFill="1" applyBorder="1" applyAlignment="1" applyProtection="1">
      <protection locked="0"/>
    </xf>
    <xf numFmtId="166" fontId="4" fillId="0" borderId="0" xfId="0" applyNumberFormat="1" applyFont="1" applyBorder="1" applyAlignment="1" applyProtection="1">
      <alignment vertical="top"/>
      <protection locked="0"/>
    </xf>
    <xf numFmtId="166" fontId="4" fillId="0" borderId="0" xfId="0" applyNumberFormat="1" applyFont="1" applyFill="1" applyBorder="1" applyAlignment="1" applyProtection="1">
      <alignment wrapText="1"/>
      <protection locked="0"/>
    </xf>
    <xf numFmtId="166" fontId="4" fillId="0" borderId="0" xfId="0" applyNumberFormat="1" applyFont="1" applyFill="1" applyBorder="1" applyAlignment="1" applyProtection="1">
      <alignment vertical="top" wrapText="1"/>
      <protection locked="0"/>
    </xf>
    <xf numFmtId="166" fontId="5" fillId="0" borderId="15" xfId="0" applyNumberFormat="1" applyFont="1" applyFill="1" applyBorder="1" applyAlignment="1" applyProtection="1">
      <alignment horizontal="left"/>
      <protection locked="0"/>
    </xf>
    <xf numFmtId="166" fontId="4" fillId="0" borderId="0" xfId="0" applyNumberFormat="1" applyFont="1" applyAlignment="1" applyProtection="1">
      <alignment horizontal="right"/>
      <protection locked="0"/>
    </xf>
    <xf numFmtId="166" fontId="4" fillId="0" borderId="0" xfId="0" applyNumberFormat="1" applyFont="1" applyAlignment="1" applyProtection="1">
      <alignment horizontal="right" vertical="top"/>
      <protection locked="0"/>
    </xf>
    <xf numFmtId="166" fontId="4" fillId="0" borderId="0" xfId="0" applyNumberFormat="1" applyFont="1" applyAlignment="1" applyProtection="1">
      <alignment horizontal="center"/>
      <protection locked="0"/>
    </xf>
    <xf numFmtId="166" fontId="4" fillId="0" borderId="0" xfId="3" applyNumberFormat="1" applyFont="1" applyFill="1" applyBorder="1" applyAlignment="1" applyProtection="1">
      <alignment horizontal="right" wrapText="1"/>
      <protection locked="0"/>
    </xf>
    <xf numFmtId="166" fontId="4" fillId="0" borderId="11" xfId="3" applyNumberFormat="1" applyFont="1" applyFill="1" applyBorder="1" applyAlignment="1" applyProtection="1">
      <alignment horizontal="right" wrapText="1"/>
      <protection locked="0"/>
    </xf>
    <xf numFmtId="166" fontId="23" fillId="0" borderId="0" xfId="2" applyNumberFormat="1" applyFont="1" applyFill="1" applyAlignment="1" applyProtection="1">
      <alignment horizontal="right"/>
      <protection locked="0"/>
    </xf>
    <xf numFmtId="166" fontId="2" fillId="0" borderId="0" xfId="0" applyNumberFormat="1" applyFont="1" applyBorder="1" applyAlignment="1" applyProtection="1">
      <alignment horizontal="center" vertical="top"/>
      <protection locked="0"/>
    </xf>
    <xf numFmtId="166" fontId="28" fillId="0" borderId="0" xfId="0" applyNumberFormat="1" applyFont="1" applyFill="1" applyAlignment="1" applyProtection="1">
      <alignment horizontal="right" wrapText="1"/>
      <protection locked="0"/>
    </xf>
    <xf numFmtId="166" fontId="25"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right"/>
      <protection locked="0"/>
    </xf>
    <xf numFmtId="166" fontId="25" fillId="0" borderId="11" xfId="0" applyNumberFormat="1" applyFont="1" applyFill="1" applyBorder="1" applyAlignment="1" applyProtection="1">
      <alignment horizontal="right" wrapText="1"/>
      <protection locked="0"/>
    </xf>
    <xf numFmtId="166" fontId="25" fillId="0" borderId="0" xfId="0" applyNumberFormat="1" applyFont="1" applyFill="1" applyBorder="1" applyAlignment="1" applyProtection="1">
      <alignment horizontal="right" wrapText="1"/>
      <protection locked="0"/>
    </xf>
    <xf numFmtId="166" fontId="4" fillId="0" borderId="0" xfId="3" applyNumberFormat="1" applyFont="1" applyFill="1" applyBorder="1" applyAlignment="1" applyProtection="1">
      <alignment wrapText="1"/>
      <protection locked="0"/>
    </xf>
    <xf numFmtId="166" fontId="4" fillId="0" borderId="11" xfId="3" applyNumberFormat="1" applyFont="1" applyFill="1" applyBorder="1" applyAlignment="1" applyProtection="1">
      <alignment wrapText="1"/>
      <protection locked="0"/>
    </xf>
    <xf numFmtId="166" fontId="25" fillId="0" borderId="0" xfId="3" applyNumberFormat="1" applyFont="1" applyFill="1" applyBorder="1" applyAlignment="1" applyProtection="1">
      <alignment horizontal="right" wrapText="1"/>
      <protection locked="0"/>
    </xf>
    <xf numFmtId="166" fontId="12" fillId="0" borderId="0" xfId="3" applyNumberFormat="1" applyFont="1" applyFill="1" applyBorder="1" applyAlignment="1" applyProtection="1">
      <alignment wrapText="1"/>
      <protection locked="0"/>
    </xf>
    <xf numFmtId="166" fontId="4" fillId="0" borderId="0" xfId="0" applyNumberFormat="1" applyFont="1" applyFill="1" applyBorder="1" applyAlignment="1" applyProtection="1">
      <alignment horizontal="right"/>
      <protection locked="0"/>
    </xf>
    <xf numFmtId="166" fontId="20" fillId="0" borderId="0" xfId="0" applyNumberFormat="1" applyFont="1" applyFill="1" applyBorder="1" applyAlignment="1" applyProtection="1">
      <protection locked="0"/>
    </xf>
    <xf numFmtId="166" fontId="4" fillId="0" borderId="11" xfId="0" applyNumberFormat="1" applyFont="1" applyFill="1" applyBorder="1" applyAlignment="1" applyProtection="1">
      <alignment horizontal="right"/>
      <protection locked="0"/>
    </xf>
    <xf numFmtId="166" fontId="12" fillId="0" borderId="0" xfId="0" applyNumberFormat="1" applyFont="1" applyFill="1" applyAlignment="1" applyProtection="1">
      <alignment horizontal="right"/>
      <protection locked="0"/>
    </xf>
    <xf numFmtId="166" fontId="4" fillId="0" borderId="0" xfId="0" applyNumberFormat="1" applyFont="1" applyBorder="1" applyAlignment="1" applyProtection="1">
      <alignment horizontal="right"/>
      <protection locked="0"/>
    </xf>
    <xf numFmtId="166" fontId="4" fillId="0" borderId="11" xfId="0" applyNumberFormat="1" applyFont="1" applyBorder="1" applyAlignment="1" applyProtection="1">
      <alignment horizontal="right"/>
      <protection locked="0"/>
    </xf>
    <xf numFmtId="166" fontId="4" fillId="0" borderId="0" xfId="0" applyNumberFormat="1" applyFont="1" applyFill="1" applyBorder="1" applyAlignment="1" applyProtection="1">
      <alignment horizontal="right" wrapText="1"/>
      <protection locked="0"/>
    </xf>
    <xf numFmtId="166" fontId="4" fillId="0" borderId="11" xfId="0" applyNumberFormat="1" applyFont="1" applyFill="1" applyBorder="1" applyAlignment="1" applyProtection="1">
      <alignment horizontal="right" wrapText="1"/>
      <protection locked="0"/>
    </xf>
    <xf numFmtId="166" fontId="2" fillId="0" borderId="0" xfId="0" applyNumberFormat="1" applyFont="1" applyBorder="1" applyAlignment="1" applyProtection="1">
      <alignment horizontal="center"/>
      <protection locked="0"/>
    </xf>
    <xf numFmtId="166" fontId="23" fillId="0" borderId="0" xfId="0" applyNumberFormat="1" applyFont="1" applyFill="1" applyAlignment="1" applyProtection="1">
      <alignment horizontal="right" wrapText="1"/>
      <protection locked="0"/>
    </xf>
    <xf numFmtId="166" fontId="4" fillId="0" borderId="0" xfId="0" applyNumberFormat="1" applyFont="1" applyFill="1" applyAlignment="1" applyProtection="1">
      <alignment horizontal="left" wrapText="1"/>
      <protection locked="0"/>
    </xf>
    <xf numFmtId="166" fontId="26" fillId="0" borderId="0" xfId="0" applyNumberFormat="1" applyFont="1" applyFill="1" applyAlignment="1" applyProtection="1">
      <alignment horizontal="left" wrapText="1"/>
      <protection locked="0"/>
    </xf>
    <xf numFmtId="166" fontId="25" fillId="0" borderId="0" xfId="3" applyNumberFormat="1" applyFont="1" applyFill="1" applyBorder="1" applyAlignment="1" applyProtection="1">
      <alignment wrapText="1"/>
      <protection locked="0"/>
    </xf>
    <xf numFmtId="166" fontId="4" fillId="0" borderId="0" xfId="2" applyNumberFormat="1" applyFont="1" applyAlignment="1" applyProtection="1">
      <alignment horizontal="right"/>
      <protection locked="0"/>
    </xf>
    <xf numFmtId="166" fontId="2" fillId="0" borderId="0" xfId="0" applyNumberFormat="1" applyFont="1" applyFill="1" applyBorder="1" applyAlignment="1" applyProtection="1">
      <protection locked="0"/>
    </xf>
    <xf numFmtId="166" fontId="27" fillId="0" borderId="0" xfId="0" applyNumberFormat="1" applyFont="1" applyFill="1" applyAlignment="1" applyProtection="1">
      <alignment horizontal="right" wrapText="1"/>
      <protection locked="0"/>
    </xf>
    <xf numFmtId="166" fontId="2" fillId="0" borderId="0" xfId="0" applyNumberFormat="1" applyFont="1" applyAlignment="1" applyProtection="1">
      <protection locked="0"/>
    </xf>
    <xf numFmtId="166" fontId="5" fillId="0" borderId="0" xfId="0" applyNumberFormat="1" applyFont="1" applyFill="1" applyBorder="1" applyAlignment="1" applyProtection="1">
      <alignment horizontal="right"/>
      <protection locked="0"/>
    </xf>
    <xf numFmtId="166" fontId="4" fillId="0" borderId="3" xfId="0" applyNumberFormat="1" applyFont="1" applyBorder="1" applyAlignment="1" applyProtection="1">
      <alignment horizontal="center" vertical="top"/>
      <protection locked="0"/>
    </xf>
    <xf numFmtId="166" fontId="5" fillId="0" borderId="11" xfId="0" applyNumberFormat="1" applyFont="1" applyFill="1" applyBorder="1" applyAlignment="1" applyProtection="1">
      <alignment horizontal="right"/>
      <protection locked="0"/>
    </xf>
    <xf numFmtId="166" fontId="27" fillId="0" borderId="0" xfId="0" applyNumberFormat="1" applyFont="1" applyFill="1" applyBorder="1" applyAlignment="1" applyProtection="1">
      <alignment horizontal="right"/>
      <protection locked="0"/>
    </xf>
    <xf numFmtId="4" fontId="56" fillId="0" borderId="0" xfId="0" applyNumberFormat="1" applyFont="1" applyFill="1" applyAlignment="1" applyProtection="1">
      <alignment horizontal="left" vertical="center"/>
      <protection locked="0"/>
    </xf>
    <xf numFmtId="4" fontId="55" fillId="0" borderId="0" xfId="0" applyNumberFormat="1" applyFont="1" applyFill="1" applyBorder="1" applyAlignment="1" applyProtection="1">
      <alignment horizontal="center" vertical="top"/>
      <protection locked="0"/>
    </xf>
    <xf numFmtId="1" fontId="56" fillId="0" borderId="0" xfId="0" applyNumberFormat="1" applyFont="1" applyFill="1" applyBorder="1" applyAlignment="1" applyProtection="1">
      <alignment horizontal="center" vertical="top"/>
      <protection locked="0"/>
    </xf>
    <xf numFmtId="4" fontId="55" fillId="0" borderId="10" xfId="0" applyNumberFormat="1" applyFont="1" applyFill="1" applyBorder="1" applyAlignment="1" applyProtection="1">
      <alignment horizontal="center" vertical="center"/>
      <protection locked="0"/>
    </xf>
    <xf numFmtId="166" fontId="2" fillId="0" borderId="0" xfId="1" applyNumberFormat="1" applyFont="1" applyAlignment="1" applyProtection="1">
      <alignment horizontal="right" vertical="top"/>
      <protection locked="0"/>
    </xf>
    <xf numFmtId="166" fontId="2" fillId="0" borderId="0" xfId="0" applyNumberFormat="1" applyFont="1" applyProtection="1">
      <protection locked="0"/>
    </xf>
    <xf numFmtId="166" fontId="2" fillId="0" borderId="3" xfId="1" applyNumberFormat="1" applyFont="1" applyFill="1" applyBorder="1" applyAlignment="1" applyProtection="1">
      <alignment horizontal="right" vertical="center"/>
      <protection locked="0"/>
    </xf>
    <xf numFmtId="166" fontId="2" fillId="0" borderId="0" xfId="1" applyNumberFormat="1" applyFont="1" applyFill="1" applyBorder="1" applyAlignment="1" applyProtection="1">
      <alignment horizontal="right" vertical="center"/>
      <protection locked="0"/>
    </xf>
    <xf numFmtId="166" fontId="2" fillId="0" borderId="0" xfId="1" applyNumberFormat="1" applyFont="1" applyFill="1" applyAlignment="1" applyProtection="1">
      <alignment horizontal="right"/>
      <protection locked="0"/>
    </xf>
    <xf numFmtId="43" fontId="2" fillId="0" borderId="0" xfId="1" applyFont="1" applyAlignment="1" applyProtection="1">
      <alignment horizontal="right"/>
      <protection locked="0"/>
    </xf>
    <xf numFmtId="43" fontId="2" fillId="0" borderId="3" xfId="1" applyFont="1" applyFill="1" applyBorder="1" applyAlignment="1" applyProtection="1">
      <alignment horizontal="right" vertical="center"/>
      <protection locked="0"/>
    </xf>
    <xf numFmtId="4" fontId="56" fillId="0" borderId="0" xfId="0" applyNumberFormat="1" applyFont="1" applyFill="1" applyBorder="1" applyAlignment="1" applyProtection="1">
      <alignment horizontal="left" vertical="top"/>
    </xf>
    <xf numFmtId="0" fontId="56" fillId="0" borderId="0" xfId="0" applyFont="1" applyAlignment="1" applyProtection="1">
      <alignment horizontal="left"/>
    </xf>
    <xf numFmtId="0" fontId="27" fillId="0" borderId="0" xfId="0" applyFont="1" applyAlignment="1" applyProtection="1">
      <alignment vertical="top" wrapText="1"/>
    </xf>
    <xf numFmtId="0" fontId="0" fillId="0" borderId="0" xfId="0" applyFont="1" applyAlignment="1" applyProtection="1"/>
    <xf numFmtId="0" fontId="36" fillId="0" borderId="0" xfId="0" applyFont="1" applyFill="1" applyAlignment="1" applyProtection="1"/>
    <xf numFmtId="0" fontId="0" fillId="0" borderId="0" xfId="0" applyAlignment="1" applyProtection="1"/>
    <xf numFmtId="0" fontId="27" fillId="0" borderId="0" xfId="0" applyFont="1" applyFill="1" applyBorder="1" applyAlignment="1" applyProtection="1">
      <alignment horizontal="left"/>
    </xf>
    <xf numFmtId="0" fontId="40" fillId="0" borderId="0" xfId="0" applyFont="1" applyAlignment="1" applyProtection="1"/>
  </cellXfs>
  <cellStyles count="9">
    <cellStyle name="Comma" xfId="1" builtinId="3"/>
    <cellStyle name="Currency" xfId="2" builtinId="4"/>
    <cellStyle name="Navadno 2 2" xfId="4"/>
    <cellStyle name="Navadno 3 4" xfId="6"/>
    <cellStyle name="Navadno 4" xfId="5"/>
    <cellStyle name="Navadno 5" xfId="8"/>
    <cellStyle name="Navadno_100527_popis_4.2_brez skritih" xfId="7"/>
    <cellStyle name="Navadno_List1" xf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529</xdr:row>
      <xdr:rowOff>0</xdr:rowOff>
    </xdr:from>
    <xdr:to>
      <xdr:col>6</xdr:col>
      <xdr:colOff>12700</xdr:colOff>
      <xdr:row>573</xdr:row>
      <xdr:rowOff>0</xdr:rowOff>
    </xdr:to>
    <xdr:pic>
      <xdr:nvPicPr>
        <xdr:cNvPr id="2" name="Slika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98917125"/>
          <a:ext cx="5518150" cy="7543800"/>
        </a:xfrm>
        <a:prstGeom prst="rect">
          <a:avLst/>
        </a:prstGeom>
      </xdr:spPr>
    </xdr:pic>
    <xdr:clientData/>
  </xdr:twoCellAnchor>
  <xdr:twoCellAnchor editAs="oneCell">
    <xdr:from>
      <xdr:col>0</xdr:col>
      <xdr:colOff>295275</xdr:colOff>
      <xdr:row>198</xdr:row>
      <xdr:rowOff>9524</xdr:rowOff>
    </xdr:from>
    <xdr:to>
      <xdr:col>6</xdr:col>
      <xdr:colOff>9525</xdr:colOff>
      <xdr:row>222</xdr:row>
      <xdr:rowOff>38099</xdr:rowOff>
    </xdr:to>
    <xdr:pic>
      <xdr:nvPicPr>
        <xdr:cNvPr id="3" name="Slika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6654699"/>
          <a:ext cx="5534025" cy="4143375"/>
        </a:xfrm>
        <a:prstGeom prst="rect">
          <a:avLst/>
        </a:prstGeom>
      </xdr:spPr>
    </xdr:pic>
    <xdr:clientData/>
  </xdr:twoCellAnchor>
  <xdr:twoCellAnchor editAs="oneCell">
    <xdr:from>
      <xdr:col>1</xdr:col>
      <xdr:colOff>0</xdr:colOff>
      <xdr:row>177</xdr:row>
      <xdr:rowOff>9525</xdr:rowOff>
    </xdr:from>
    <xdr:to>
      <xdr:col>6</xdr:col>
      <xdr:colOff>0</xdr:colOff>
      <xdr:row>195</xdr:row>
      <xdr:rowOff>71438</xdr:rowOff>
    </xdr:to>
    <xdr:pic>
      <xdr:nvPicPr>
        <xdr:cNvPr id="4" name="Slika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325" y="52073175"/>
          <a:ext cx="5505450" cy="4129088"/>
        </a:xfrm>
        <a:prstGeom prst="rect">
          <a:avLst/>
        </a:prstGeom>
      </xdr:spPr>
    </xdr:pic>
    <xdr:clientData/>
  </xdr:twoCellAnchor>
  <xdr:twoCellAnchor editAs="oneCell">
    <xdr:from>
      <xdr:col>0</xdr:col>
      <xdr:colOff>295275</xdr:colOff>
      <xdr:row>199</xdr:row>
      <xdr:rowOff>9524</xdr:rowOff>
    </xdr:from>
    <xdr:to>
      <xdr:col>6</xdr:col>
      <xdr:colOff>9525</xdr:colOff>
      <xdr:row>223</xdr:row>
      <xdr:rowOff>38099</xdr:rowOff>
    </xdr:to>
    <xdr:pic>
      <xdr:nvPicPr>
        <xdr:cNvPr id="5" name="Slika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6826149"/>
          <a:ext cx="5534025" cy="4143375"/>
        </a:xfrm>
        <a:prstGeom prst="rect">
          <a:avLst/>
        </a:prstGeom>
      </xdr:spPr>
    </xdr:pic>
    <xdr:clientData/>
  </xdr:twoCellAnchor>
  <xdr:twoCellAnchor editAs="oneCell">
    <xdr:from>
      <xdr:col>1</xdr:col>
      <xdr:colOff>0</xdr:colOff>
      <xdr:row>178</xdr:row>
      <xdr:rowOff>9525</xdr:rowOff>
    </xdr:from>
    <xdr:to>
      <xdr:col>6</xdr:col>
      <xdr:colOff>0</xdr:colOff>
      <xdr:row>196</xdr:row>
      <xdr:rowOff>71438</xdr:rowOff>
    </xdr:to>
    <xdr:pic>
      <xdr:nvPicPr>
        <xdr:cNvPr id="6" name="Slika 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14325" y="52244625"/>
          <a:ext cx="5505450" cy="41290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114300</xdr:colOff>
      <xdr:row>61</xdr:row>
      <xdr:rowOff>0</xdr:rowOff>
    </xdr:from>
    <xdr:ext cx="184731" cy="264560"/>
    <xdr:sp macro="" textlink="">
      <xdr:nvSpPr>
        <xdr:cNvPr id="2" name="PoljeZBesedilom 1"/>
        <xdr:cNvSpPr txBox="1"/>
      </xdr:nvSpPr>
      <xdr:spPr>
        <a:xfrm>
          <a:off x="4410075" y="13906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49</xdr:row>
      <xdr:rowOff>0</xdr:rowOff>
    </xdr:from>
    <xdr:ext cx="184731" cy="264560"/>
    <xdr:sp macro="" textlink="">
      <xdr:nvSpPr>
        <xdr:cNvPr id="2" name="PoljeZBesedilom 1"/>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3" name="PoljeZBesedilom 2"/>
        <xdr:cNvSpPr txBox="1"/>
      </xdr:nvSpPr>
      <xdr:spPr>
        <a:xfrm>
          <a:off x="4181475"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4" name="PoljeZBesedilom 3"/>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5" name="PoljeZBesedilom 4"/>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6" name="PoljeZBesedilom 5"/>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4</xdr:col>
      <xdr:colOff>0</xdr:colOff>
      <xdr:row>49</xdr:row>
      <xdr:rowOff>0</xdr:rowOff>
    </xdr:from>
    <xdr:ext cx="184731" cy="264560"/>
    <xdr:sp macro="" textlink="">
      <xdr:nvSpPr>
        <xdr:cNvPr id="7" name="PoljeZBesedilom 6"/>
        <xdr:cNvSpPr txBox="1"/>
      </xdr:nvSpPr>
      <xdr:spPr>
        <a:xfrm>
          <a:off x="5829300" y="2327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3"/>
  <sheetViews>
    <sheetView zoomScaleNormal="100" workbookViewId="0">
      <selection activeCell="E9" sqref="E9"/>
    </sheetView>
  </sheetViews>
  <sheetFormatPr defaultRowHeight="14.1" customHeight="1"/>
  <cols>
    <col min="1" max="1" width="4.7109375" style="42" customWidth="1"/>
    <col min="2" max="2" width="42" style="42" customWidth="1"/>
    <col min="3" max="3" width="8.5703125" style="42" customWidth="1"/>
    <col min="4" max="4" width="12.28515625" style="42" customWidth="1"/>
    <col min="5" max="5" width="17" style="44" customWidth="1"/>
    <col min="6" max="250" width="9.140625" style="42"/>
    <col min="251" max="251" width="4.7109375" style="42" customWidth="1"/>
    <col min="252" max="252" width="42" style="42" customWidth="1"/>
    <col min="253" max="253" width="8.5703125" style="42" customWidth="1"/>
    <col min="254" max="254" width="12.28515625" style="42" customWidth="1"/>
    <col min="255" max="255" width="1.7109375" style="42" customWidth="1"/>
    <col min="256" max="256" width="17" style="42" customWidth="1"/>
    <col min="257" max="259" width="9.140625" style="42"/>
    <col min="260" max="260" width="13.140625" style="42" bestFit="1" customWidth="1"/>
    <col min="261" max="506" width="9.140625" style="42"/>
    <col min="507" max="507" width="4.7109375" style="42" customWidth="1"/>
    <col min="508" max="508" width="42" style="42" customWidth="1"/>
    <col min="509" max="509" width="8.5703125" style="42" customWidth="1"/>
    <col min="510" max="510" width="12.28515625" style="42" customWidth="1"/>
    <col min="511" max="511" width="1.7109375" style="42" customWidth="1"/>
    <col min="512" max="512" width="17" style="42" customWidth="1"/>
    <col min="513" max="515" width="9.140625" style="42"/>
    <col min="516" max="516" width="13.140625" style="42" bestFit="1" customWidth="1"/>
    <col min="517" max="762" width="9.140625" style="42"/>
    <col min="763" max="763" width="4.7109375" style="42" customWidth="1"/>
    <col min="764" max="764" width="42" style="42" customWidth="1"/>
    <col min="765" max="765" width="8.5703125" style="42" customWidth="1"/>
    <col min="766" max="766" width="12.28515625" style="42" customWidth="1"/>
    <col min="767" max="767" width="1.7109375" style="42" customWidth="1"/>
    <col min="768" max="768" width="17" style="42" customWidth="1"/>
    <col min="769" max="771" width="9.140625" style="42"/>
    <col min="772" max="772" width="13.140625" style="42" bestFit="1" customWidth="1"/>
    <col min="773" max="1018" width="9.140625" style="42"/>
    <col min="1019" max="1019" width="4.7109375" style="42" customWidth="1"/>
    <col min="1020" max="1020" width="42" style="42" customWidth="1"/>
    <col min="1021" max="1021" width="8.5703125" style="42" customWidth="1"/>
    <col min="1022" max="1022" width="12.28515625" style="42" customWidth="1"/>
    <col min="1023" max="1023" width="1.7109375" style="42" customWidth="1"/>
    <col min="1024" max="1024" width="17" style="42" customWidth="1"/>
    <col min="1025" max="1027" width="9.140625" style="42"/>
    <col min="1028" max="1028" width="13.140625" style="42" bestFit="1" customWidth="1"/>
    <col min="1029" max="1274" width="9.140625" style="42"/>
    <col min="1275" max="1275" width="4.7109375" style="42" customWidth="1"/>
    <col min="1276" max="1276" width="42" style="42" customWidth="1"/>
    <col min="1277" max="1277" width="8.5703125" style="42" customWidth="1"/>
    <col min="1278" max="1278" width="12.28515625" style="42" customWidth="1"/>
    <col min="1279" max="1279" width="1.7109375" style="42" customWidth="1"/>
    <col min="1280" max="1280" width="17" style="42" customWidth="1"/>
    <col min="1281" max="1283" width="9.140625" style="42"/>
    <col min="1284" max="1284" width="13.140625" style="42" bestFit="1" customWidth="1"/>
    <col min="1285" max="1530" width="9.140625" style="42"/>
    <col min="1531" max="1531" width="4.7109375" style="42" customWidth="1"/>
    <col min="1532" max="1532" width="42" style="42" customWidth="1"/>
    <col min="1533" max="1533" width="8.5703125" style="42" customWidth="1"/>
    <col min="1534" max="1534" width="12.28515625" style="42" customWidth="1"/>
    <col min="1535" max="1535" width="1.7109375" style="42" customWidth="1"/>
    <col min="1536" max="1536" width="17" style="42" customWidth="1"/>
    <col min="1537" max="1539" width="9.140625" style="42"/>
    <col min="1540" max="1540" width="13.140625" style="42" bestFit="1" customWidth="1"/>
    <col min="1541" max="1786" width="9.140625" style="42"/>
    <col min="1787" max="1787" width="4.7109375" style="42" customWidth="1"/>
    <col min="1788" max="1788" width="42" style="42" customWidth="1"/>
    <col min="1789" max="1789" width="8.5703125" style="42" customWidth="1"/>
    <col min="1790" max="1790" width="12.28515625" style="42" customWidth="1"/>
    <col min="1791" max="1791" width="1.7109375" style="42" customWidth="1"/>
    <col min="1792" max="1792" width="17" style="42" customWidth="1"/>
    <col min="1793" max="1795" width="9.140625" style="42"/>
    <col min="1796" max="1796" width="13.140625" style="42" bestFit="1" customWidth="1"/>
    <col min="1797" max="2042" width="9.140625" style="42"/>
    <col min="2043" max="2043" width="4.7109375" style="42" customWidth="1"/>
    <col min="2044" max="2044" width="42" style="42" customWidth="1"/>
    <col min="2045" max="2045" width="8.5703125" style="42" customWidth="1"/>
    <col min="2046" max="2046" width="12.28515625" style="42" customWidth="1"/>
    <col min="2047" max="2047" width="1.7109375" style="42" customWidth="1"/>
    <col min="2048" max="2048" width="17" style="42" customWidth="1"/>
    <col min="2049" max="2051" width="9.140625" style="42"/>
    <col min="2052" max="2052" width="13.140625" style="42" bestFit="1" customWidth="1"/>
    <col min="2053" max="2298" width="9.140625" style="42"/>
    <col min="2299" max="2299" width="4.7109375" style="42" customWidth="1"/>
    <col min="2300" max="2300" width="42" style="42" customWidth="1"/>
    <col min="2301" max="2301" width="8.5703125" style="42" customWidth="1"/>
    <col min="2302" max="2302" width="12.28515625" style="42" customWidth="1"/>
    <col min="2303" max="2303" width="1.7109375" style="42" customWidth="1"/>
    <col min="2304" max="2304" width="17" style="42" customWidth="1"/>
    <col min="2305" max="2307" width="9.140625" style="42"/>
    <col min="2308" max="2308" width="13.140625" style="42" bestFit="1" customWidth="1"/>
    <col min="2309" max="2554" width="9.140625" style="42"/>
    <col min="2555" max="2555" width="4.7109375" style="42" customWidth="1"/>
    <col min="2556" max="2556" width="42" style="42" customWidth="1"/>
    <col min="2557" max="2557" width="8.5703125" style="42" customWidth="1"/>
    <col min="2558" max="2558" width="12.28515625" style="42" customWidth="1"/>
    <col min="2559" max="2559" width="1.7109375" style="42" customWidth="1"/>
    <col min="2560" max="2560" width="17" style="42" customWidth="1"/>
    <col min="2561" max="2563" width="9.140625" style="42"/>
    <col min="2564" max="2564" width="13.140625" style="42" bestFit="1" customWidth="1"/>
    <col min="2565" max="2810" width="9.140625" style="42"/>
    <col min="2811" max="2811" width="4.7109375" style="42" customWidth="1"/>
    <col min="2812" max="2812" width="42" style="42" customWidth="1"/>
    <col min="2813" max="2813" width="8.5703125" style="42" customWidth="1"/>
    <col min="2814" max="2814" width="12.28515625" style="42" customWidth="1"/>
    <col min="2815" max="2815" width="1.7109375" style="42" customWidth="1"/>
    <col min="2816" max="2816" width="17" style="42" customWidth="1"/>
    <col min="2817" max="2819" width="9.140625" style="42"/>
    <col min="2820" max="2820" width="13.140625" style="42" bestFit="1" customWidth="1"/>
    <col min="2821" max="3066" width="9.140625" style="42"/>
    <col min="3067" max="3067" width="4.7109375" style="42" customWidth="1"/>
    <col min="3068" max="3068" width="42" style="42" customWidth="1"/>
    <col min="3069" max="3069" width="8.5703125" style="42" customWidth="1"/>
    <col min="3070" max="3070" width="12.28515625" style="42" customWidth="1"/>
    <col min="3071" max="3071" width="1.7109375" style="42" customWidth="1"/>
    <col min="3072" max="3072" width="17" style="42" customWidth="1"/>
    <col min="3073" max="3075" width="9.140625" style="42"/>
    <col min="3076" max="3076" width="13.140625" style="42" bestFit="1" customWidth="1"/>
    <col min="3077" max="3322" width="9.140625" style="42"/>
    <col min="3323" max="3323" width="4.7109375" style="42" customWidth="1"/>
    <col min="3324" max="3324" width="42" style="42" customWidth="1"/>
    <col min="3325" max="3325" width="8.5703125" style="42" customWidth="1"/>
    <col min="3326" max="3326" width="12.28515625" style="42" customWidth="1"/>
    <col min="3327" max="3327" width="1.7109375" style="42" customWidth="1"/>
    <col min="3328" max="3328" width="17" style="42" customWidth="1"/>
    <col min="3329" max="3331" width="9.140625" style="42"/>
    <col min="3332" max="3332" width="13.140625" style="42" bestFit="1" customWidth="1"/>
    <col min="3333" max="3578" width="9.140625" style="42"/>
    <col min="3579" max="3579" width="4.7109375" style="42" customWidth="1"/>
    <col min="3580" max="3580" width="42" style="42" customWidth="1"/>
    <col min="3581" max="3581" width="8.5703125" style="42" customWidth="1"/>
    <col min="3582" max="3582" width="12.28515625" style="42" customWidth="1"/>
    <col min="3583" max="3583" width="1.7109375" style="42" customWidth="1"/>
    <col min="3584" max="3584" width="17" style="42" customWidth="1"/>
    <col min="3585" max="3587" width="9.140625" style="42"/>
    <col min="3588" max="3588" width="13.140625" style="42" bestFit="1" customWidth="1"/>
    <col min="3589" max="3834" width="9.140625" style="42"/>
    <col min="3835" max="3835" width="4.7109375" style="42" customWidth="1"/>
    <col min="3836" max="3836" width="42" style="42" customWidth="1"/>
    <col min="3837" max="3837" width="8.5703125" style="42" customWidth="1"/>
    <col min="3838" max="3838" width="12.28515625" style="42" customWidth="1"/>
    <col min="3839" max="3839" width="1.7109375" style="42" customWidth="1"/>
    <col min="3840" max="3840" width="17" style="42" customWidth="1"/>
    <col min="3841" max="3843" width="9.140625" style="42"/>
    <col min="3844" max="3844" width="13.140625" style="42" bestFit="1" customWidth="1"/>
    <col min="3845" max="4090" width="9.140625" style="42"/>
    <col min="4091" max="4091" width="4.7109375" style="42" customWidth="1"/>
    <col min="4092" max="4092" width="42" style="42" customWidth="1"/>
    <col min="4093" max="4093" width="8.5703125" style="42" customWidth="1"/>
    <col min="4094" max="4094" width="12.28515625" style="42" customWidth="1"/>
    <col min="4095" max="4095" width="1.7109375" style="42" customWidth="1"/>
    <col min="4096" max="4096" width="17" style="42" customWidth="1"/>
    <col min="4097" max="4099" width="9.140625" style="42"/>
    <col min="4100" max="4100" width="13.140625" style="42" bestFit="1" customWidth="1"/>
    <col min="4101" max="4346" width="9.140625" style="42"/>
    <col min="4347" max="4347" width="4.7109375" style="42" customWidth="1"/>
    <col min="4348" max="4348" width="42" style="42" customWidth="1"/>
    <col min="4349" max="4349" width="8.5703125" style="42" customWidth="1"/>
    <col min="4350" max="4350" width="12.28515625" style="42" customWidth="1"/>
    <col min="4351" max="4351" width="1.7109375" style="42" customWidth="1"/>
    <col min="4352" max="4352" width="17" style="42" customWidth="1"/>
    <col min="4353" max="4355" width="9.140625" style="42"/>
    <col min="4356" max="4356" width="13.140625" style="42" bestFit="1" customWidth="1"/>
    <col min="4357" max="4602" width="9.140625" style="42"/>
    <col min="4603" max="4603" width="4.7109375" style="42" customWidth="1"/>
    <col min="4604" max="4604" width="42" style="42" customWidth="1"/>
    <col min="4605" max="4605" width="8.5703125" style="42" customWidth="1"/>
    <col min="4606" max="4606" width="12.28515625" style="42" customWidth="1"/>
    <col min="4607" max="4607" width="1.7109375" style="42" customWidth="1"/>
    <col min="4608" max="4608" width="17" style="42" customWidth="1"/>
    <col min="4609" max="4611" width="9.140625" style="42"/>
    <col min="4612" max="4612" width="13.140625" style="42" bestFit="1" customWidth="1"/>
    <col min="4613" max="4858" width="9.140625" style="42"/>
    <col min="4859" max="4859" width="4.7109375" style="42" customWidth="1"/>
    <col min="4860" max="4860" width="42" style="42" customWidth="1"/>
    <col min="4861" max="4861" width="8.5703125" style="42" customWidth="1"/>
    <col min="4862" max="4862" width="12.28515625" style="42" customWidth="1"/>
    <col min="4863" max="4863" width="1.7109375" style="42" customWidth="1"/>
    <col min="4864" max="4864" width="17" style="42" customWidth="1"/>
    <col min="4865" max="4867" width="9.140625" style="42"/>
    <col min="4868" max="4868" width="13.140625" style="42" bestFit="1" customWidth="1"/>
    <col min="4869" max="5114" width="9.140625" style="42"/>
    <col min="5115" max="5115" width="4.7109375" style="42" customWidth="1"/>
    <col min="5116" max="5116" width="42" style="42" customWidth="1"/>
    <col min="5117" max="5117" width="8.5703125" style="42" customWidth="1"/>
    <col min="5118" max="5118" width="12.28515625" style="42" customWidth="1"/>
    <col min="5119" max="5119" width="1.7109375" style="42" customWidth="1"/>
    <col min="5120" max="5120" width="17" style="42" customWidth="1"/>
    <col min="5121" max="5123" width="9.140625" style="42"/>
    <col min="5124" max="5124" width="13.140625" style="42" bestFit="1" customWidth="1"/>
    <col min="5125" max="5370" width="9.140625" style="42"/>
    <col min="5371" max="5371" width="4.7109375" style="42" customWidth="1"/>
    <col min="5372" max="5372" width="42" style="42" customWidth="1"/>
    <col min="5373" max="5373" width="8.5703125" style="42" customWidth="1"/>
    <col min="5374" max="5374" width="12.28515625" style="42" customWidth="1"/>
    <col min="5375" max="5375" width="1.7109375" style="42" customWidth="1"/>
    <col min="5376" max="5376" width="17" style="42" customWidth="1"/>
    <col min="5377" max="5379" width="9.140625" style="42"/>
    <col min="5380" max="5380" width="13.140625" style="42" bestFit="1" customWidth="1"/>
    <col min="5381" max="5626" width="9.140625" style="42"/>
    <col min="5627" max="5627" width="4.7109375" style="42" customWidth="1"/>
    <col min="5628" max="5628" width="42" style="42" customWidth="1"/>
    <col min="5629" max="5629" width="8.5703125" style="42" customWidth="1"/>
    <col min="5630" max="5630" width="12.28515625" style="42" customWidth="1"/>
    <col min="5631" max="5631" width="1.7109375" style="42" customWidth="1"/>
    <col min="5632" max="5632" width="17" style="42" customWidth="1"/>
    <col min="5633" max="5635" width="9.140625" style="42"/>
    <col min="5636" max="5636" width="13.140625" style="42" bestFit="1" customWidth="1"/>
    <col min="5637" max="5882" width="9.140625" style="42"/>
    <col min="5883" max="5883" width="4.7109375" style="42" customWidth="1"/>
    <col min="5884" max="5884" width="42" style="42" customWidth="1"/>
    <col min="5885" max="5885" width="8.5703125" style="42" customWidth="1"/>
    <col min="5886" max="5886" width="12.28515625" style="42" customWidth="1"/>
    <col min="5887" max="5887" width="1.7109375" style="42" customWidth="1"/>
    <col min="5888" max="5888" width="17" style="42" customWidth="1"/>
    <col min="5889" max="5891" width="9.140625" style="42"/>
    <col min="5892" max="5892" width="13.140625" style="42" bestFit="1" customWidth="1"/>
    <col min="5893" max="6138" width="9.140625" style="42"/>
    <col min="6139" max="6139" width="4.7109375" style="42" customWidth="1"/>
    <col min="6140" max="6140" width="42" style="42" customWidth="1"/>
    <col min="6141" max="6141" width="8.5703125" style="42" customWidth="1"/>
    <col min="6142" max="6142" width="12.28515625" style="42" customWidth="1"/>
    <col min="6143" max="6143" width="1.7109375" style="42" customWidth="1"/>
    <col min="6144" max="6144" width="17" style="42" customWidth="1"/>
    <col min="6145" max="6147" width="9.140625" style="42"/>
    <col min="6148" max="6148" width="13.140625" style="42" bestFit="1" customWidth="1"/>
    <col min="6149" max="6394" width="9.140625" style="42"/>
    <col min="6395" max="6395" width="4.7109375" style="42" customWidth="1"/>
    <col min="6396" max="6396" width="42" style="42" customWidth="1"/>
    <col min="6397" max="6397" width="8.5703125" style="42" customWidth="1"/>
    <col min="6398" max="6398" width="12.28515625" style="42" customWidth="1"/>
    <col min="6399" max="6399" width="1.7109375" style="42" customWidth="1"/>
    <col min="6400" max="6400" width="17" style="42" customWidth="1"/>
    <col min="6401" max="6403" width="9.140625" style="42"/>
    <col min="6404" max="6404" width="13.140625" style="42" bestFit="1" customWidth="1"/>
    <col min="6405" max="6650" width="9.140625" style="42"/>
    <col min="6651" max="6651" width="4.7109375" style="42" customWidth="1"/>
    <col min="6652" max="6652" width="42" style="42" customWidth="1"/>
    <col min="6653" max="6653" width="8.5703125" style="42" customWidth="1"/>
    <col min="6654" max="6654" width="12.28515625" style="42" customWidth="1"/>
    <col min="6655" max="6655" width="1.7109375" style="42" customWidth="1"/>
    <col min="6656" max="6656" width="17" style="42" customWidth="1"/>
    <col min="6657" max="6659" width="9.140625" style="42"/>
    <col min="6660" max="6660" width="13.140625" style="42" bestFit="1" customWidth="1"/>
    <col min="6661" max="6906" width="9.140625" style="42"/>
    <col min="6907" max="6907" width="4.7109375" style="42" customWidth="1"/>
    <col min="6908" max="6908" width="42" style="42" customWidth="1"/>
    <col min="6909" max="6909" width="8.5703125" style="42" customWidth="1"/>
    <col min="6910" max="6910" width="12.28515625" style="42" customWidth="1"/>
    <col min="6911" max="6911" width="1.7109375" style="42" customWidth="1"/>
    <col min="6912" max="6912" width="17" style="42" customWidth="1"/>
    <col min="6913" max="6915" width="9.140625" style="42"/>
    <col min="6916" max="6916" width="13.140625" style="42" bestFit="1" customWidth="1"/>
    <col min="6917" max="7162" width="9.140625" style="42"/>
    <col min="7163" max="7163" width="4.7109375" style="42" customWidth="1"/>
    <col min="7164" max="7164" width="42" style="42" customWidth="1"/>
    <col min="7165" max="7165" width="8.5703125" style="42" customWidth="1"/>
    <col min="7166" max="7166" width="12.28515625" style="42" customWidth="1"/>
    <col min="7167" max="7167" width="1.7109375" style="42" customWidth="1"/>
    <col min="7168" max="7168" width="17" style="42" customWidth="1"/>
    <col min="7169" max="7171" width="9.140625" style="42"/>
    <col min="7172" max="7172" width="13.140625" style="42" bestFit="1" customWidth="1"/>
    <col min="7173" max="7418" width="9.140625" style="42"/>
    <col min="7419" max="7419" width="4.7109375" style="42" customWidth="1"/>
    <col min="7420" max="7420" width="42" style="42" customWidth="1"/>
    <col min="7421" max="7421" width="8.5703125" style="42" customWidth="1"/>
    <col min="7422" max="7422" width="12.28515625" style="42" customWidth="1"/>
    <col min="7423" max="7423" width="1.7109375" style="42" customWidth="1"/>
    <col min="7424" max="7424" width="17" style="42" customWidth="1"/>
    <col min="7425" max="7427" width="9.140625" style="42"/>
    <col min="7428" max="7428" width="13.140625" style="42" bestFit="1" customWidth="1"/>
    <col min="7429" max="7674" width="9.140625" style="42"/>
    <col min="7675" max="7675" width="4.7109375" style="42" customWidth="1"/>
    <col min="7676" max="7676" width="42" style="42" customWidth="1"/>
    <col min="7677" max="7677" width="8.5703125" style="42" customWidth="1"/>
    <col min="7678" max="7678" width="12.28515625" style="42" customWidth="1"/>
    <col min="7679" max="7679" width="1.7109375" style="42" customWidth="1"/>
    <col min="7680" max="7680" width="17" style="42" customWidth="1"/>
    <col min="7681" max="7683" width="9.140625" style="42"/>
    <col min="7684" max="7684" width="13.140625" style="42" bestFit="1" customWidth="1"/>
    <col min="7685" max="7930" width="9.140625" style="42"/>
    <col min="7931" max="7931" width="4.7109375" style="42" customWidth="1"/>
    <col min="7932" max="7932" width="42" style="42" customWidth="1"/>
    <col min="7933" max="7933" width="8.5703125" style="42" customWidth="1"/>
    <col min="7934" max="7934" width="12.28515625" style="42" customWidth="1"/>
    <col min="7935" max="7935" width="1.7109375" style="42" customWidth="1"/>
    <col min="7936" max="7936" width="17" style="42" customWidth="1"/>
    <col min="7937" max="7939" width="9.140625" style="42"/>
    <col min="7940" max="7940" width="13.140625" style="42" bestFit="1" customWidth="1"/>
    <col min="7941" max="8186" width="9.140625" style="42"/>
    <col min="8187" max="8187" width="4.7109375" style="42" customWidth="1"/>
    <col min="8188" max="8188" width="42" style="42" customWidth="1"/>
    <col min="8189" max="8189" width="8.5703125" style="42" customWidth="1"/>
    <col min="8190" max="8190" width="12.28515625" style="42" customWidth="1"/>
    <col min="8191" max="8191" width="1.7109375" style="42" customWidth="1"/>
    <col min="8192" max="8192" width="17" style="42" customWidth="1"/>
    <col min="8193" max="8195" width="9.140625" style="42"/>
    <col min="8196" max="8196" width="13.140625" style="42" bestFit="1" customWidth="1"/>
    <col min="8197" max="8442" width="9.140625" style="42"/>
    <col min="8443" max="8443" width="4.7109375" style="42" customWidth="1"/>
    <col min="8444" max="8444" width="42" style="42" customWidth="1"/>
    <col min="8445" max="8445" width="8.5703125" style="42" customWidth="1"/>
    <col min="8446" max="8446" width="12.28515625" style="42" customWidth="1"/>
    <col min="8447" max="8447" width="1.7109375" style="42" customWidth="1"/>
    <col min="8448" max="8448" width="17" style="42" customWidth="1"/>
    <col min="8449" max="8451" width="9.140625" style="42"/>
    <col min="8452" max="8452" width="13.140625" style="42" bestFit="1" customWidth="1"/>
    <col min="8453" max="8698" width="9.140625" style="42"/>
    <col min="8699" max="8699" width="4.7109375" style="42" customWidth="1"/>
    <col min="8700" max="8700" width="42" style="42" customWidth="1"/>
    <col min="8701" max="8701" width="8.5703125" style="42" customWidth="1"/>
    <col min="8702" max="8702" width="12.28515625" style="42" customWidth="1"/>
    <col min="8703" max="8703" width="1.7109375" style="42" customWidth="1"/>
    <col min="8704" max="8704" width="17" style="42" customWidth="1"/>
    <col min="8705" max="8707" width="9.140625" style="42"/>
    <col min="8708" max="8708" width="13.140625" style="42" bestFit="1" customWidth="1"/>
    <col min="8709" max="8954" width="9.140625" style="42"/>
    <col min="8955" max="8955" width="4.7109375" style="42" customWidth="1"/>
    <col min="8956" max="8956" width="42" style="42" customWidth="1"/>
    <col min="8957" max="8957" width="8.5703125" style="42" customWidth="1"/>
    <col min="8958" max="8958" width="12.28515625" style="42" customWidth="1"/>
    <col min="8959" max="8959" width="1.7109375" style="42" customWidth="1"/>
    <col min="8960" max="8960" width="17" style="42" customWidth="1"/>
    <col min="8961" max="8963" width="9.140625" style="42"/>
    <col min="8964" max="8964" width="13.140625" style="42" bestFit="1" customWidth="1"/>
    <col min="8965" max="9210" width="9.140625" style="42"/>
    <col min="9211" max="9211" width="4.7109375" style="42" customWidth="1"/>
    <col min="9212" max="9212" width="42" style="42" customWidth="1"/>
    <col min="9213" max="9213" width="8.5703125" style="42" customWidth="1"/>
    <col min="9214" max="9214" width="12.28515625" style="42" customWidth="1"/>
    <col min="9215" max="9215" width="1.7109375" style="42" customWidth="1"/>
    <col min="9216" max="9216" width="17" style="42" customWidth="1"/>
    <col min="9217" max="9219" width="9.140625" style="42"/>
    <col min="9220" max="9220" width="13.140625" style="42" bestFit="1" customWidth="1"/>
    <col min="9221" max="9466" width="9.140625" style="42"/>
    <col min="9467" max="9467" width="4.7109375" style="42" customWidth="1"/>
    <col min="9468" max="9468" width="42" style="42" customWidth="1"/>
    <col min="9469" max="9469" width="8.5703125" style="42" customWidth="1"/>
    <col min="9470" max="9470" width="12.28515625" style="42" customWidth="1"/>
    <col min="9471" max="9471" width="1.7109375" style="42" customWidth="1"/>
    <col min="9472" max="9472" width="17" style="42" customWidth="1"/>
    <col min="9473" max="9475" width="9.140625" style="42"/>
    <col min="9476" max="9476" width="13.140625" style="42" bestFit="1" customWidth="1"/>
    <col min="9477" max="9722" width="9.140625" style="42"/>
    <col min="9723" max="9723" width="4.7109375" style="42" customWidth="1"/>
    <col min="9724" max="9724" width="42" style="42" customWidth="1"/>
    <col min="9725" max="9725" width="8.5703125" style="42" customWidth="1"/>
    <col min="9726" max="9726" width="12.28515625" style="42" customWidth="1"/>
    <col min="9727" max="9727" width="1.7109375" style="42" customWidth="1"/>
    <col min="9728" max="9728" width="17" style="42" customWidth="1"/>
    <col min="9729" max="9731" width="9.140625" style="42"/>
    <col min="9732" max="9732" width="13.140625" style="42" bestFit="1" customWidth="1"/>
    <col min="9733" max="9978" width="9.140625" style="42"/>
    <col min="9979" max="9979" width="4.7109375" style="42" customWidth="1"/>
    <col min="9980" max="9980" width="42" style="42" customWidth="1"/>
    <col min="9981" max="9981" width="8.5703125" style="42" customWidth="1"/>
    <col min="9982" max="9982" width="12.28515625" style="42" customWidth="1"/>
    <col min="9983" max="9983" width="1.7109375" style="42" customWidth="1"/>
    <col min="9984" max="9984" width="17" style="42" customWidth="1"/>
    <col min="9985" max="9987" width="9.140625" style="42"/>
    <col min="9988" max="9988" width="13.140625" style="42" bestFit="1" customWidth="1"/>
    <col min="9989" max="10234" width="9.140625" style="42"/>
    <col min="10235" max="10235" width="4.7109375" style="42" customWidth="1"/>
    <col min="10236" max="10236" width="42" style="42" customWidth="1"/>
    <col min="10237" max="10237" width="8.5703125" style="42" customWidth="1"/>
    <col min="10238" max="10238" width="12.28515625" style="42" customWidth="1"/>
    <col min="10239" max="10239" width="1.7109375" style="42" customWidth="1"/>
    <col min="10240" max="10240" width="17" style="42" customWidth="1"/>
    <col min="10241" max="10243" width="9.140625" style="42"/>
    <col min="10244" max="10244" width="13.140625" style="42" bestFit="1" customWidth="1"/>
    <col min="10245" max="10490" width="9.140625" style="42"/>
    <col min="10491" max="10491" width="4.7109375" style="42" customWidth="1"/>
    <col min="10492" max="10492" width="42" style="42" customWidth="1"/>
    <col min="10493" max="10493" width="8.5703125" style="42" customWidth="1"/>
    <col min="10494" max="10494" width="12.28515625" style="42" customWidth="1"/>
    <col min="10495" max="10495" width="1.7109375" style="42" customWidth="1"/>
    <col min="10496" max="10496" width="17" style="42" customWidth="1"/>
    <col min="10497" max="10499" width="9.140625" style="42"/>
    <col min="10500" max="10500" width="13.140625" style="42" bestFit="1" customWidth="1"/>
    <col min="10501" max="10746" width="9.140625" style="42"/>
    <col min="10747" max="10747" width="4.7109375" style="42" customWidth="1"/>
    <col min="10748" max="10748" width="42" style="42" customWidth="1"/>
    <col min="10749" max="10749" width="8.5703125" style="42" customWidth="1"/>
    <col min="10750" max="10750" width="12.28515625" style="42" customWidth="1"/>
    <col min="10751" max="10751" width="1.7109375" style="42" customWidth="1"/>
    <col min="10752" max="10752" width="17" style="42" customWidth="1"/>
    <col min="10753" max="10755" width="9.140625" style="42"/>
    <col min="10756" max="10756" width="13.140625" style="42" bestFit="1" customWidth="1"/>
    <col min="10757" max="11002" width="9.140625" style="42"/>
    <col min="11003" max="11003" width="4.7109375" style="42" customWidth="1"/>
    <col min="11004" max="11004" width="42" style="42" customWidth="1"/>
    <col min="11005" max="11005" width="8.5703125" style="42" customWidth="1"/>
    <col min="11006" max="11006" width="12.28515625" style="42" customWidth="1"/>
    <col min="11007" max="11007" width="1.7109375" style="42" customWidth="1"/>
    <col min="11008" max="11008" width="17" style="42" customWidth="1"/>
    <col min="11009" max="11011" width="9.140625" style="42"/>
    <col min="11012" max="11012" width="13.140625" style="42" bestFit="1" customWidth="1"/>
    <col min="11013" max="11258" width="9.140625" style="42"/>
    <col min="11259" max="11259" width="4.7109375" style="42" customWidth="1"/>
    <col min="11260" max="11260" width="42" style="42" customWidth="1"/>
    <col min="11261" max="11261" width="8.5703125" style="42" customWidth="1"/>
    <col min="11262" max="11262" width="12.28515625" style="42" customWidth="1"/>
    <col min="11263" max="11263" width="1.7109375" style="42" customWidth="1"/>
    <col min="11264" max="11264" width="17" style="42" customWidth="1"/>
    <col min="11265" max="11267" width="9.140625" style="42"/>
    <col min="11268" max="11268" width="13.140625" style="42" bestFit="1" customWidth="1"/>
    <col min="11269" max="11514" width="9.140625" style="42"/>
    <col min="11515" max="11515" width="4.7109375" style="42" customWidth="1"/>
    <col min="11516" max="11516" width="42" style="42" customWidth="1"/>
    <col min="11517" max="11517" width="8.5703125" style="42" customWidth="1"/>
    <col min="11518" max="11518" width="12.28515625" style="42" customWidth="1"/>
    <col min="11519" max="11519" width="1.7109375" style="42" customWidth="1"/>
    <col min="11520" max="11520" width="17" style="42" customWidth="1"/>
    <col min="11521" max="11523" width="9.140625" style="42"/>
    <col min="11524" max="11524" width="13.140625" style="42" bestFit="1" customWidth="1"/>
    <col min="11525" max="11770" width="9.140625" style="42"/>
    <col min="11771" max="11771" width="4.7109375" style="42" customWidth="1"/>
    <col min="11772" max="11772" width="42" style="42" customWidth="1"/>
    <col min="11773" max="11773" width="8.5703125" style="42" customWidth="1"/>
    <col min="11774" max="11774" width="12.28515625" style="42" customWidth="1"/>
    <col min="11775" max="11775" width="1.7109375" style="42" customWidth="1"/>
    <col min="11776" max="11776" width="17" style="42" customWidth="1"/>
    <col min="11777" max="11779" width="9.140625" style="42"/>
    <col min="11780" max="11780" width="13.140625" style="42" bestFit="1" customWidth="1"/>
    <col min="11781" max="12026" width="9.140625" style="42"/>
    <col min="12027" max="12027" width="4.7109375" style="42" customWidth="1"/>
    <col min="12028" max="12028" width="42" style="42" customWidth="1"/>
    <col min="12029" max="12029" width="8.5703125" style="42" customWidth="1"/>
    <col min="12030" max="12030" width="12.28515625" style="42" customWidth="1"/>
    <col min="12031" max="12031" width="1.7109375" style="42" customWidth="1"/>
    <col min="12032" max="12032" width="17" style="42" customWidth="1"/>
    <col min="12033" max="12035" width="9.140625" style="42"/>
    <col min="12036" max="12036" width="13.140625" style="42" bestFit="1" customWidth="1"/>
    <col min="12037" max="12282" width="9.140625" style="42"/>
    <col min="12283" max="12283" width="4.7109375" style="42" customWidth="1"/>
    <col min="12284" max="12284" width="42" style="42" customWidth="1"/>
    <col min="12285" max="12285" width="8.5703125" style="42" customWidth="1"/>
    <col min="12286" max="12286" width="12.28515625" style="42" customWidth="1"/>
    <col min="12287" max="12287" width="1.7109375" style="42" customWidth="1"/>
    <col min="12288" max="12288" width="17" style="42" customWidth="1"/>
    <col min="12289" max="12291" width="9.140625" style="42"/>
    <col min="12292" max="12292" width="13.140625" style="42" bestFit="1" customWidth="1"/>
    <col min="12293" max="12538" width="9.140625" style="42"/>
    <col min="12539" max="12539" width="4.7109375" style="42" customWidth="1"/>
    <col min="12540" max="12540" width="42" style="42" customWidth="1"/>
    <col min="12541" max="12541" width="8.5703125" style="42" customWidth="1"/>
    <col min="12542" max="12542" width="12.28515625" style="42" customWidth="1"/>
    <col min="12543" max="12543" width="1.7109375" style="42" customWidth="1"/>
    <col min="12544" max="12544" width="17" style="42" customWidth="1"/>
    <col min="12545" max="12547" width="9.140625" style="42"/>
    <col min="12548" max="12548" width="13.140625" style="42" bestFit="1" customWidth="1"/>
    <col min="12549" max="12794" width="9.140625" style="42"/>
    <col min="12795" max="12795" width="4.7109375" style="42" customWidth="1"/>
    <col min="12796" max="12796" width="42" style="42" customWidth="1"/>
    <col min="12797" max="12797" width="8.5703125" style="42" customWidth="1"/>
    <col min="12798" max="12798" width="12.28515625" style="42" customWidth="1"/>
    <col min="12799" max="12799" width="1.7109375" style="42" customWidth="1"/>
    <col min="12800" max="12800" width="17" style="42" customWidth="1"/>
    <col min="12801" max="12803" width="9.140625" style="42"/>
    <col min="12804" max="12804" width="13.140625" style="42" bestFit="1" customWidth="1"/>
    <col min="12805" max="13050" width="9.140625" style="42"/>
    <col min="13051" max="13051" width="4.7109375" style="42" customWidth="1"/>
    <col min="13052" max="13052" width="42" style="42" customWidth="1"/>
    <col min="13053" max="13053" width="8.5703125" style="42" customWidth="1"/>
    <col min="13054" max="13054" width="12.28515625" style="42" customWidth="1"/>
    <col min="13055" max="13055" width="1.7109375" style="42" customWidth="1"/>
    <col min="13056" max="13056" width="17" style="42" customWidth="1"/>
    <col min="13057" max="13059" width="9.140625" style="42"/>
    <col min="13060" max="13060" width="13.140625" style="42" bestFit="1" customWidth="1"/>
    <col min="13061" max="13306" width="9.140625" style="42"/>
    <col min="13307" max="13307" width="4.7109375" style="42" customWidth="1"/>
    <col min="13308" max="13308" width="42" style="42" customWidth="1"/>
    <col min="13309" max="13309" width="8.5703125" style="42" customWidth="1"/>
    <col min="13310" max="13310" width="12.28515625" style="42" customWidth="1"/>
    <col min="13311" max="13311" width="1.7109375" style="42" customWidth="1"/>
    <col min="13312" max="13312" width="17" style="42" customWidth="1"/>
    <col min="13313" max="13315" width="9.140625" style="42"/>
    <col min="13316" max="13316" width="13.140625" style="42" bestFit="1" customWidth="1"/>
    <col min="13317" max="13562" width="9.140625" style="42"/>
    <col min="13563" max="13563" width="4.7109375" style="42" customWidth="1"/>
    <col min="13564" max="13564" width="42" style="42" customWidth="1"/>
    <col min="13565" max="13565" width="8.5703125" style="42" customWidth="1"/>
    <col min="13566" max="13566" width="12.28515625" style="42" customWidth="1"/>
    <col min="13567" max="13567" width="1.7109375" style="42" customWidth="1"/>
    <col min="13568" max="13568" width="17" style="42" customWidth="1"/>
    <col min="13569" max="13571" width="9.140625" style="42"/>
    <col min="13572" max="13572" width="13.140625" style="42" bestFit="1" customWidth="1"/>
    <col min="13573" max="13818" width="9.140625" style="42"/>
    <col min="13819" max="13819" width="4.7109375" style="42" customWidth="1"/>
    <col min="13820" max="13820" width="42" style="42" customWidth="1"/>
    <col min="13821" max="13821" width="8.5703125" style="42" customWidth="1"/>
    <col min="13822" max="13822" width="12.28515625" style="42" customWidth="1"/>
    <col min="13823" max="13823" width="1.7109375" style="42" customWidth="1"/>
    <col min="13824" max="13824" width="17" style="42" customWidth="1"/>
    <col min="13825" max="13827" width="9.140625" style="42"/>
    <col min="13828" max="13828" width="13.140625" style="42" bestFit="1" customWidth="1"/>
    <col min="13829" max="14074" width="9.140625" style="42"/>
    <col min="14075" max="14075" width="4.7109375" style="42" customWidth="1"/>
    <col min="14076" max="14076" width="42" style="42" customWidth="1"/>
    <col min="14077" max="14077" width="8.5703125" style="42" customWidth="1"/>
    <col min="14078" max="14078" width="12.28515625" style="42" customWidth="1"/>
    <col min="14079" max="14079" width="1.7109375" style="42" customWidth="1"/>
    <col min="14080" max="14080" width="17" style="42" customWidth="1"/>
    <col min="14081" max="14083" width="9.140625" style="42"/>
    <col min="14084" max="14084" width="13.140625" style="42" bestFit="1" customWidth="1"/>
    <col min="14085" max="14330" width="9.140625" style="42"/>
    <col min="14331" max="14331" width="4.7109375" style="42" customWidth="1"/>
    <col min="14332" max="14332" width="42" style="42" customWidth="1"/>
    <col min="14333" max="14333" width="8.5703125" style="42" customWidth="1"/>
    <col min="14334" max="14334" width="12.28515625" style="42" customWidth="1"/>
    <col min="14335" max="14335" width="1.7109375" style="42" customWidth="1"/>
    <col min="14336" max="14336" width="17" style="42" customWidth="1"/>
    <col min="14337" max="14339" width="9.140625" style="42"/>
    <col min="14340" max="14340" width="13.140625" style="42" bestFit="1" customWidth="1"/>
    <col min="14341" max="14586" width="9.140625" style="42"/>
    <col min="14587" max="14587" width="4.7109375" style="42" customWidth="1"/>
    <col min="14588" max="14588" width="42" style="42" customWidth="1"/>
    <col min="14589" max="14589" width="8.5703125" style="42" customWidth="1"/>
    <col min="14590" max="14590" width="12.28515625" style="42" customWidth="1"/>
    <col min="14591" max="14591" width="1.7109375" style="42" customWidth="1"/>
    <col min="14592" max="14592" width="17" style="42" customWidth="1"/>
    <col min="14593" max="14595" width="9.140625" style="42"/>
    <col min="14596" max="14596" width="13.140625" style="42" bestFit="1" customWidth="1"/>
    <col min="14597" max="14842" width="9.140625" style="42"/>
    <col min="14843" max="14843" width="4.7109375" style="42" customWidth="1"/>
    <col min="14844" max="14844" width="42" style="42" customWidth="1"/>
    <col min="14845" max="14845" width="8.5703125" style="42" customWidth="1"/>
    <col min="14846" max="14846" width="12.28515625" style="42" customWidth="1"/>
    <col min="14847" max="14847" width="1.7109375" style="42" customWidth="1"/>
    <col min="14848" max="14848" width="17" style="42" customWidth="1"/>
    <col min="14849" max="14851" width="9.140625" style="42"/>
    <col min="14852" max="14852" width="13.140625" style="42" bestFit="1" customWidth="1"/>
    <col min="14853" max="15098" width="9.140625" style="42"/>
    <col min="15099" max="15099" width="4.7109375" style="42" customWidth="1"/>
    <col min="15100" max="15100" width="42" style="42" customWidth="1"/>
    <col min="15101" max="15101" width="8.5703125" style="42" customWidth="1"/>
    <col min="15102" max="15102" width="12.28515625" style="42" customWidth="1"/>
    <col min="15103" max="15103" width="1.7109375" style="42" customWidth="1"/>
    <col min="15104" max="15104" width="17" style="42" customWidth="1"/>
    <col min="15105" max="15107" width="9.140625" style="42"/>
    <col min="15108" max="15108" width="13.140625" style="42" bestFit="1" customWidth="1"/>
    <col min="15109" max="15354" width="9.140625" style="42"/>
    <col min="15355" max="15355" width="4.7109375" style="42" customWidth="1"/>
    <col min="15356" max="15356" width="42" style="42" customWidth="1"/>
    <col min="15357" max="15357" width="8.5703125" style="42" customWidth="1"/>
    <col min="15358" max="15358" width="12.28515625" style="42" customWidth="1"/>
    <col min="15359" max="15359" width="1.7109375" style="42" customWidth="1"/>
    <col min="15360" max="15360" width="17" style="42" customWidth="1"/>
    <col min="15361" max="15363" width="9.140625" style="42"/>
    <col min="15364" max="15364" width="13.140625" style="42" bestFit="1" customWidth="1"/>
    <col min="15365" max="15610" width="9.140625" style="42"/>
    <col min="15611" max="15611" width="4.7109375" style="42" customWidth="1"/>
    <col min="15612" max="15612" width="42" style="42" customWidth="1"/>
    <col min="15613" max="15613" width="8.5703125" style="42" customWidth="1"/>
    <col min="15614" max="15614" width="12.28515625" style="42" customWidth="1"/>
    <col min="15615" max="15615" width="1.7109375" style="42" customWidth="1"/>
    <col min="15616" max="15616" width="17" style="42" customWidth="1"/>
    <col min="15617" max="15619" width="9.140625" style="42"/>
    <col min="15620" max="15620" width="13.140625" style="42" bestFit="1" customWidth="1"/>
    <col min="15621" max="15866" width="9.140625" style="42"/>
    <col min="15867" max="15867" width="4.7109375" style="42" customWidth="1"/>
    <col min="15868" max="15868" width="42" style="42" customWidth="1"/>
    <col min="15869" max="15869" width="8.5703125" style="42" customWidth="1"/>
    <col min="15870" max="15870" width="12.28515625" style="42" customWidth="1"/>
    <col min="15871" max="15871" width="1.7109375" style="42" customWidth="1"/>
    <col min="15872" max="15872" width="17" style="42" customWidth="1"/>
    <col min="15873" max="15875" width="9.140625" style="42"/>
    <col min="15876" max="15876" width="13.140625" style="42" bestFit="1" customWidth="1"/>
    <col min="15877" max="16122" width="9.140625" style="42"/>
    <col min="16123" max="16123" width="4.7109375" style="42" customWidth="1"/>
    <col min="16124" max="16124" width="42" style="42" customWidth="1"/>
    <col min="16125" max="16125" width="8.5703125" style="42" customWidth="1"/>
    <col min="16126" max="16126" width="12.28515625" style="42" customWidth="1"/>
    <col min="16127" max="16127" width="1.7109375" style="42" customWidth="1"/>
    <col min="16128" max="16128" width="17" style="42" customWidth="1"/>
    <col min="16129" max="16131" width="9.140625" style="42"/>
    <col min="16132" max="16132" width="13.140625" style="42" bestFit="1" customWidth="1"/>
    <col min="16133" max="16384" width="9.140625" style="42"/>
  </cols>
  <sheetData>
    <row r="1" spans="1:7" ht="18.75">
      <c r="B1" s="43" t="s">
        <v>822</v>
      </c>
    </row>
    <row r="3" spans="1:7" ht="18" customHeight="1">
      <c r="A3" s="45"/>
      <c r="B3" s="42" t="s">
        <v>787</v>
      </c>
      <c r="C3" s="46"/>
      <c r="D3" s="47"/>
      <c r="E3" s="48"/>
      <c r="F3" s="49"/>
      <c r="G3" s="50"/>
    </row>
    <row r="4" spans="1:7" s="52" customFormat="1" ht="18.75">
      <c r="A4" s="45"/>
      <c r="B4" s="51" t="s">
        <v>810</v>
      </c>
      <c r="C4" s="46"/>
      <c r="D4" s="47"/>
      <c r="E4" s="48"/>
      <c r="F4" s="49"/>
      <c r="G4" s="50"/>
    </row>
    <row r="5" spans="1:7" ht="18.75">
      <c r="A5" s="45"/>
      <c r="B5" s="51"/>
      <c r="C5" s="46"/>
      <c r="D5" s="47"/>
      <c r="E5" s="48"/>
      <c r="F5" s="49"/>
      <c r="G5" s="53"/>
    </row>
    <row r="6" spans="1:7" s="52" customFormat="1" ht="18.75">
      <c r="A6" s="45"/>
      <c r="B6" s="51" t="s">
        <v>811</v>
      </c>
      <c r="C6" s="46"/>
      <c r="D6" s="47"/>
      <c r="E6" s="48"/>
      <c r="F6" s="49"/>
      <c r="G6" s="53"/>
    </row>
    <row r="7" spans="1:7" s="52" customFormat="1" ht="18.75">
      <c r="A7" s="45"/>
      <c r="B7" s="51"/>
      <c r="C7" s="46"/>
      <c r="D7" s="47"/>
      <c r="E7" s="48"/>
      <c r="F7" s="49"/>
      <c r="G7" s="53"/>
    </row>
    <row r="8" spans="1:7" s="52" customFormat="1" ht="18.75">
      <c r="A8" s="45"/>
      <c r="B8" s="51"/>
      <c r="C8" s="641"/>
      <c r="D8" s="642"/>
      <c r="E8" s="642"/>
      <c r="F8" s="642"/>
      <c r="G8" s="54"/>
    </row>
    <row r="9" spans="1:7" ht="19.5" thickBot="1">
      <c r="A9" s="45"/>
      <c r="B9" s="630" t="s">
        <v>788</v>
      </c>
      <c r="C9" s="631"/>
      <c r="D9" s="632" t="s">
        <v>789</v>
      </c>
      <c r="E9" s="633"/>
      <c r="F9" s="49"/>
      <c r="G9" s="55"/>
    </row>
    <row r="10" spans="1:7" ht="18.75">
      <c r="A10" s="45"/>
      <c r="B10" s="51"/>
      <c r="C10" s="46"/>
      <c r="D10" s="47"/>
      <c r="E10" s="48"/>
      <c r="F10" s="49"/>
      <c r="G10" s="55"/>
    </row>
    <row r="11" spans="1:7" s="52" customFormat="1" ht="19.5" thickBot="1">
      <c r="A11" s="56"/>
      <c r="B11" s="57"/>
      <c r="C11" s="58"/>
      <c r="D11" s="59"/>
      <c r="E11" s="60"/>
      <c r="F11" s="61"/>
      <c r="G11" s="62"/>
    </row>
    <row r="12" spans="1:7" s="52" customFormat="1" ht="19.5" thickBot="1">
      <c r="A12" s="63"/>
      <c r="B12" s="64" t="s">
        <v>790</v>
      </c>
      <c r="C12" s="65"/>
      <c r="D12" s="66"/>
      <c r="E12" s="67"/>
      <c r="F12" s="61"/>
      <c r="G12" s="68"/>
    </row>
    <row r="13" spans="1:7" s="52" customFormat="1" ht="18.75">
      <c r="A13" s="69"/>
      <c r="B13" s="70"/>
      <c r="C13" s="71"/>
      <c r="D13" s="47"/>
      <c r="E13" s="72"/>
      <c r="F13" s="61"/>
      <c r="G13" s="68"/>
    </row>
    <row r="14" spans="1:7" ht="18" customHeight="1" thickBot="1">
      <c r="A14" s="73"/>
      <c r="B14" s="50" t="s">
        <v>466</v>
      </c>
      <c r="C14" s="71"/>
      <c r="D14" s="47"/>
      <c r="E14" s="74">
        <f>'Gradbeno - obrtniška dela'!F27</f>
        <v>0</v>
      </c>
      <c r="F14" s="61"/>
      <c r="G14" s="50"/>
    </row>
    <row r="15" spans="1:7" ht="15" customHeight="1">
      <c r="A15" s="73"/>
      <c r="B15" s="50"/>
      <c r="C15" s="71"/>
      <c r="D15" s="47"/>
      <c r="E15" s="75"/>
      <c r="F15" s="61"/>
      <c r="G15" s="50"/>
    </row>
    <row r="16" spans="1:7" ht="18" customHeight="1" thickBot="1">
      <c r="A16" s="73"/>
      <c r="B16" s="50" t="s">
        <v>772</v>
      </c>
      <c r="C16" s="71"/>
      <c r="D16" s="47"/>
      <c r="E16" s="76">
        <f>'Elektro dela'!F26</f>
        <v>0</v>
      </c>
      <c r="F16" s="61"/>
      <c r="G16" s="50"/>
    </row>
    <row r="17" spans="1:7" ht="15" customHeight="1">
      <c r="A17" s="73"/>
      <c r="B17" s="50"/>
      <c r="C17" s="71"/>
      <c r="D17" s="47"/>
      <c r="E17" s="75"/>
      <c r="F17" s="61"/>
      <c r="G17" s="50"/>
    </row>
    <row r="18" spans="1:7" ht="18" customHeight="1" thickBot="1">
      <c r="A18" s="73"/>
      <c r="B18" s="50" t="s">
        <v>447</v>
      </c>
      <c r="C18" s="71"/>
      <c r="D18" s="47"/>
      <c r="E18" s="76">
        <f>'Strojna dela'!F30</f>
        <v>0</v>
      </c>
      <c r="F18" s="61"/>
      <c r="G18" s="50"/>
    </row>
    <row r="19" spans="1:7" ht="18" customHeight="1">
      <c r="A19" s="73"/>
      <c r="B19" s="50"/>
      <c r="C19" s="71"/>
      <c r="D19" s="47"/>
      <c r="E19" s="75"/>
      <c r="F19" s="61"/>
      <c r="G19" s="50"/>
    </row>
    <row r="20" spans="1:7" ht="18" customHeight="1" thickBot="1">
      <c r="A20" s="73"/>
      <c r="B20" s="50" t="s">
        <v>543</v>
      </c>
      <c r="C20" s="71"/>
      <c r="D20" s="47"/>
      <c r="E20" s="76">
        <f>'Tehnično varovanje'!G16</f>
        <v>0</v>
      </c>
      <c r="F20" s="61"/>
      <c r="G20" s="50"/>
    </row>
    <row r="21" spans="1:7" ht="19.5" thickBot="1">
      <c r="A21" s="77"/>
      <c r="B21" s="78"/>
      <c r="C21" s="58"/>
      <c r="D21" s="59"/>
      <c r="E21" s="76"/>
      <c r="F21" s="61"/>
      <c r="G21" s="50"/>
    </row>
    <row r="22" spans="1:7" ht="18.75">
      <c r="A22" s="73"/>
      <c r="B22" s="50"/>
      <c r="C22" s="71"/>
      <c r="D22" s="47"/>
      <c r="E22" s="79"/>
      <c r="F22" s="61"/>
      <c r="G22" s="50"/>
    </row>
    <row r="23" spans="1:7" ht="18" customHeight="1" thickBot="1">
      <c r="A23" s="80"/>
      <c r="B23" s="81" t="s">
        <v>791</v>
      </c>
      <c r="C23" s="72"/>
      <c r="D23" s="47"/>
      <c r="E23" s="74">
        <f>SUM(E14:E20)</f>
        <v>0</v>
      </c>
      <c r="F23" s="61"/>
      <c r="G23" s="50"/>
    </row>
    <row r="24" spans="1:7" s="52" customFormat="1" ht="15" customHeight="1">
      <c r="A24" s="54"/>
      <c r="C24" s="72"/>
      <c r="D24" s="82"/>
      <c r="E24" s="83"/>
      <c r="F24" s="61"/>
      <c r="G24" s="50"/>
    </row>
    <row r="25" spans="1:7" ht="18" customHeight="1" thickBot="1">
      <c r="A25" s="84"/>
      <c r="B25" s="81" t="s">
        <v>792</v>
      </c>
      <c r="C25" s="72"/>
      <c r="D25" s="47"/>
      <c r="E25" s="74">
        <f>E23*0.22</f>
        <v>0</v>
      </c>
      <c r="F25" s="61"/>
      <c r="G25" s="50"/>
    </row>
    <row r="26" spans="1:7" s="52" customFormat="1" ht="15" customHeight="1" thickBot="1">
      <c r="A26" s="85"/>
      <c r="B26" s="86"/>
      <c r="C26" s="87"/>
      <c r="D26" s="88"/>
      <c r="E26" s="89"/>
      <c r="F26" s="61"/>
      <c r="G26" s="50"/>
    </row>
    <row r="27" spans="1:7" s="52" customFormat="1" ht="15" customHeight="1" thickTop="1">
      <c r="A27" s="84"/>
      <c r="B27" s="81"/>
      <c r="C27" s="72"/>
      <c r="D27" s="82"/>
      <c r="E27" s="83"/>
      <c r="F27" s="61"/>
      <c r="G27" s="68"/>
    </row>
    <row r="28" spans="1:7" s="52" customFormat="1" ht="18" customHeight="1" thickBot="1">
      <c r="A28" s="90"/>
      <c r="B28" s="81" t="s">
        <v>793</v>
      </c>
      <c r="C28" s="72"/>
      <c r="D28" s="47"/>
      <c r="E28" s="74">
        <f>SUM(E23:E25)</f>
        <v>0</v>
      </c>
      <c r="F28" s="61"/>
      <c r="G28" s="68"/>
    </row>
    <row r="29" spans="1:7" ht="18.75">
      <c r="A29" s="90"/>
      <c r="C29" s="72"/>
      <c r="D29" s="82"/>
      <c r="E29" s="72"/>
      <c r="F29" s="61"/>
      <c r="G29" s="68"/>
    </row>
    <row r="30" spans="1:7" s="98" customFormat="1" ht="15">
      <c r="A30" s="91" t="s">
        <v>469</v>
      </c>
      <c r="B30" s="92" t="s">
        <v>468</v>
      </c>
      <c r="C30" s="93"/>
      <c r="D30" s="94"/>
      <c r="E30" s="95"/>
      <c r="F30" s="96"/>
      <c r="G30" s="97"/>
    </row>
    <row r="31" spans="1:7" s="98" customFormat="1" ht="15">
      <c r="A31" s="91" t="s">
        <v>469</v>
      </c>
      <c r="B31" s="99" t="s">
        <v>794</v>
      </c>
      <c r="C31" s="93"/>
      <c r="D31" s="94"/>
      <c r="E31" s="95"/>
      <c r="F31" s="96"/>
    </row>
    <row r="32" spans="1:7" s="98" customFormat="1" ht="15">
      <c r="A32" s="91" t="s">
        <v>469</v>
      </c>
      <c r="B32" s="99" t="s">
        <v>795</v>
      </c>
      <c r="C32" s="93"/>
      <c r="D32" s="94"/>
      <c r="E32" s="95"/>
      <c r="F32" s="96"/>
    </row>
    <row r="33" spans="1:6" s="98" customFormat="1" ht="15">
      <c r="A33" s="91" t="s">
        <v>469</v>
      </c>
      <c r="B33" s="99" t="s">
        <v>796</v>
      </c>
      <c r="C33" s="93"/>
      <c r="D33" s="94"/>
      <c r="E33" s="95"/>
      <c r="F33" s="96"/>
    </row>
    <row r="34" spans="1:6" s="98" customFormat="1" ht="15">
      <c r="A34" s="100" t="s">
        <v>469</v>
      </c>
      <c r="B34" s="99" t="s">
        <v>797</v>
      </c>
      <c r="C34" s="101"/>
      <c r="D34" s="94"/>
      <c r="E34" s="102"/>
      <c r="F34" s="103"/>
    </row>
    <row r="35" spans="1:6" s="98" customFormat="1" ht="15">
      <c r="A35" s="91" t="s">
        <v>469</v>
      </c>
      <c r="B35" s="104" t="s">
        <v>798</v>
      </c>
      <c r="C35" s="105"/>
      <c r="D35" s="94"/>
      <c r="E35" s="102"/>
      <c r="F35" s="103"/>
    </row>
    <row r="36" spans="1:6" s="98" customFormat="1" ht="15">
      <c r="A36" s="91"/>
      <c r="B36" s="106" t="s">
        <v>799</v>
      </c>
      <c r="C36" s="105"/>
      <c r="D36" s="94"/>
      <c r="E36" s="102"/>
      <c r="F36" s="103"/>
    </row>
    <row r="37" spans="1:6" s="98" customFormat="1" ht="15">
      <c r="A37" s="91" t="s">
        <v>469</v>
      </c>
      <c r="B37" s="106" t="s">
        <v>800</v>
      </c>
      <c r="C37" s="105"/>
      <c r="D37" s="94"/>
      <c r="E37" s="102"/>
      <c r="F37" s="103"/>
    </row>
    <row r="38" spans="1:6" s="98" customFormat="1" ht="15">
      <c r="A38" s="91"/>
      <c r="B38" s="106" t="s">
        <v>801</v>
      </c>
      <c r="C38" s="105"/>
      <c r="D38" s="94"/>
      <c r="E38" s="102"/>
      <c r="F38" s="103"/>
    </row>
    <row r="39" spans="1:6" s="98" customFormat="1" ht="15">
      <c r="A39" s="107" t="s">
        <v>469</v>
      </c>
      <c r="B39" s="106" t="s">
        <v>802</v>
      </c>
      <c r="C39" s="105"/>
      <c r="D39" s="94"/>
      <c r="E39" s="102"/>
      <c r="F39" s="103"/>
    </row>
    <row r="40" spans="1:6" s="98" customFormat="1" ht="15">
      <c r="A40" s="100"/>
      <c r="B40" s="108" t="s">
        <v>803</v>
      </c>
      <c r="C40" s="105"/>
      <c r="D40" s="94"/>
      <c r="E40" s="102"/>
      <c r="F40" s="103"/>
    </row>
    <row r="41" spans="1:6" s="98" customFormat="1" ht="15">
      <c r="A41" s="91"/>
      <c r="B41" s="108"/>
      <c r="C41" s="105"/>
      <c r="D41" s="94"/>
      <c r="E41" s="102"/>
      <c r="F41" s="103"/>
    </row>
    <row r="42" spans="1:6" s="98" customFormat="1" ht="15">
      <c r="A42" s="91" t="s">
        <v>469</v>
      </c>
      <c r="B42" s="109" t="s">
        <v>804</v>
      </c>
      <c r="C42" s="105"/>
      <c r="D42" s="94"/>
      <c r="E42" s="102"/>
      <c r="F42" s="103"/>
    </row>
    <row r="43" spans="1:6" s="98" customFormat="1" ht="15">
      <c r="A43" s="91" t="s">
        <v>469</v>
      </c>
      <c r="B43" s="109" t="s">
        <v>805</v>
      </c>
      <c r="C43" s="105"/>
      <c r="D43" s="94"/>
      <c r="E43" s="102"/>
      <c r="F43" s="103"/>
    </row>
    <row r="44" spans="1:6" s="98" customFormat="1" ht="15">
      <c r="A44" s="91" t="s">
        <v>469</v>
      </c>
      <c r="B44" s="109" t="s">
        <v>806</v>
      </c>
      <c r="C44" s="105"/>
      <c r="D44" s="94"/>
      <c r="E44" s="102"/>
      <c r="F44" s="103"/>
    </row>
    <row r="45" spans="1:6" s="98" customFormat="1" ht="15">
      <c r="A45" s="91" t="s">
        <v>469</v>
      </c>
      <c r="B45" s="109" t="s">
        <v>807</v>
      </c>
      <c r="C45" s="105"/>
      <c r="D45" s="94"/>
      <c r="E45" s="102"/>
      <c r="F45" s="103"/>
    </row>
    <row r="46" spans="1:6" s="98" customFormat="1" ht="15">
      <c r="A46" s="91"/>
      <c r="B46" s="109" t="s">
        <v>808</v>
      </c>
      <c r="C46" s="105"/>
      <c r="D46" s="94"/>
      <c r="E46" s="102"/>
      <c r="F46" s="103"/>
    </row>
    <row r="47" spans="1:6" ht="18.75">
      <c r="B47" s="109" t="s">
        <v>809</v>
      </c>
    </row>
    <row r="50" spans="5:5" ht="14.1" customHeight="1">
      <c r="E50" s="42"/>
    </row>
    <row r="51" spans="5:5" ht="14.1" customHeight="1">
      <c r="E51" s="42"/>
    </row>
    <row r="52" spans="5:5" ht="14.1" customHeight="1">
      <c r="E52" s="42"/>
    </row>
    <row r="53" spans="5:5" ht="14.1" customHeight="1">
      <c r="E53" s="42"/>
    </row>
    <row r="54" spans="5:5" ht="14.1" customHeight="1">
      <c r="E54" s="42"/>
    </row>
    <row r="55" spans="5:5" ht="14.1" customHeight="1">
      <c r="E55" s="42"/>
    </row>
    <row r="56" spans="5:5" ht="14.1" customHeight="1">
      <c r="E56" s="42"/>
    </row>
    <row r="57" spans="5:5" ht="14.1" customHeight="1">
      <c r="E57" s="42"/>
    </row>
    <row r="58" spans="5:5" ht="14.1" customHeight="1">
      <c r="E58" s="42"/>
    </row>
    <row r="59" spans="5:5" ht="14.1" customHeight="1">
      <c r="E59" s="42"/>
    </row>
    <row r="60" spans="5:5" ht="14.1" customHeight="1">
      <c r="E60" s="42"/>
    </row>
    <row r="61" spans="5:5" ht="14.1" customHeight="1">
      <c r="E61" s="42"/>
    </row>
    <row r="62" spans="5:5" ht="14.1" customHeight="1">
      <c r="E62" s="42"/>
    </row>
    <row r="63" spans="5:5" ht="14.1" customHeight="1">
      <c r="E63" s="42"/>
    </row>
    <row r="64" spans="5:5" ht="14.1" customHeight="1">
      <c r="E64" s="42"/>
    </row>
    <row r="65" spans="5:5" ht="14.1" customHeight="1">
      <c r="E65" s="42"/>
    </row>
    <row r="66" spans="5:5" ht="14.1" customHeight="1">
      <c r="E66" s="42"/>
    </row>
    <row r="67" spans="5:5" ht="14.1" customHeight="1">
      <c r="E67" s="42"/>
    </row>
    <row r="68" spans="5:5" ht="14.1" customHeight="1">
      <c r="E68" s="42"/>
    </row>
    <row r="69" spans="5:5" ht="14.1" customHeight="1">
      <c r="E69" s="42"/>
    </row>
    <row r="70" spans="5:5" ht="14.1" customHeight="1">
      <c r="E70" s="42"/>
    </row>
    <row r="71" spans="5:5" ht="14.1" customHeight="1">
      <c r="E71" s="42"/>
    </row>
    <row r="72" spans="5:5" ht="14.1" customHeight="1">
      <c r="E72" s="42"/>
    </row>
    <row r="73" spans="5:5" ht="14.1" customHeight="1">
      <c r="E73" s="42"/>
    </row>
    <row r="74" spans="5:5" ht="14.1" customHeight="1">
      <c r="E74" s="42"/>
    </row>
    <row r="75" spans="5:5" ht="14.1" customHeight="1">
      <c r="E75" s="42"/>
    </row>
    <row r="76" spans="5:5" ht="14.1" customHeight="1">
      <c r="E76" s="42"/>
    </row>
    <row r="77" spans="5:5" ht="14.1" customHeight="1">
      <c r="E77" s="42"/>
    </row>
    <row r="78" spans="5:5" ht="14.1" customHeight="1">
      <c r="E78" s="42"/>
    </row>
    <row r="79" spans="5:5" ht="14.1" customHeight="1">
      <c r="E79" s="42"/>
    </row>
    <row r="80" spans="5:5" ht="14.1" customHeight="1">
      <c r="E80" s="42"/>
    </row>
    <row r="81" spans="5:5" ht="14.1" customHeight="1">
      <c r="E81" s="42"/>
    </row>
    <row r="82" spans="5:5" ht="14.1" customHeight="1">
      <c r="E82" s="42"/>
    </row>
    <row r="83" spans="5:5" ht="14.1" customHeight="1">
      <c r="E83" s="42"/>
    </row>
    <row r="84" spans="5:5" ht="14.1" customHeight="1">
      <c r="E84" s="42"/>
    </row>
    <row r="85" spans="5:5" ht="14.1" customHeight="1">
      <c r="E85" s="42"/>
    </row>
    <row r="86" spans="5:5" ht="14.1" customHeight="1">
      <c r="E86" s="42"/>
    </row>
    <row r="87" spans="5:5" ht="14.1" customHeight="1">
      <c r="E87" s="42"/>
    </row>
    <row r="88" spans="5:5" ht="14.1" customHeight="1">
      <c r="E88" s="42"/>
    </row>
    <row r="89" spans="5:5" ht="14.1" customHeight="1">
      <c r="E89" s="42"/>
    </row>
    <row r="90" spans="5:5" ht="14.1" customHeight="1">
      <c r="E90" s="42"/>
    </row>
    <row r="91" spans="5:5" ht="14.1" customHeight="1">
      <c r="E91" s="42"/>
    </row>
    <row r="92" spans="5:5" ht="14.1" customHeight="1">
      <c r="E92" s="42"/>
    </row>
    <row r="93" spans="5:5" ht="14.1" customHeight="1">
      <c r="E93" s="42"/>
    </row>
    <row r="94" spans="5:5" ht="14.1" customHeight="1">
      <c r="E94" s="42"/>
    </row>
    <row r="95" spans="5:5" ht="14.1" customHeight="1">
      <c r="E95" s="42"/>
    </row>
    <row r="96" spans="5:5" ht="14.1" customHeight="1">
      <c r="E96" s="42"/>
    </row>
    <row r="97" spans="5:5" ht="14.1" customHeight="1">
      <c r="E97" s="42"/>
    </row>
    <row r="98" spans="5:5" ht="14.1" customHeight="1">
      <c r="E98" s="42"/>
    </row>
    <row r="99" spans="5:5" ht="18.75">
      <c r="E99" s="42"/>
    </row>
    <row r="100" spans="5:5" ht="14.1" customHeight="1">
      <c r="E100" s="42"/>
    </row>
    <row r="101" spans="5:5" ht="14.1" customHeight="1">
      <c r="E101" s="42"/>
    </row>
    <row r="102" spans="5:5" ht="14.1" customHeight="1">
      <c r="E102" s="42"/>
    </row>
    <row r="103" spans="5:5" ht="14.1" customHeight="1">
      <c r="E103" s="42"/>
    </row>
    <row r="104" spans="5:5" ht="14.1" customHeight="1">
      <c r="E104" s="42"/>
    </row>
    <row r="105" spans="5:5" ht="14.1" customHeight="1">
      <c r="E105" s="42"/>
    </row>
    <row r="106" spans="5:5" ht="14.1" customHeight="1">
      <c r="E106" s="42"/>
    </row>
    <row r="107" spans="5:5" ht="14.1" customHeight="1">
      <c r="E107" s="42"/>
    </row>
    <row r="108" spans="5:5" ht="14.1" customHeight="1">
      <c r="E108" s="42"/>
    </row>
    <row r="109" spans="5:5" ht="14.1" customHeight="1">
      <c r="E109" s="42"/>
    </row>
    <row r="110" spans="5:5" ht="14.1" customHeight="1">
      <c r="E110" s="42"/>
    </row>
    <row r="111" spans="5:5" ht="14.1" customHeight="1">
      <c r="E111" s="42"/>
    </row>
    <row r="112" spans="5:5" ht="14.1" customHeight="1">
      <c r="E112" s="42"/>
    </row>
    <row r="113" spans="5:5" ht="14.1" customHeight="1">
      <c r="E113" s="42"/>
    </row>
    <row r="114" spans="5:5" ht="14.1" customHeight="1">
      <c r="E114" s="42"/>
    </row>
    <row r="115" spans="5:5" ht="14.1" customHeight="1">
      <c r="E115" s="42"/>
    </row>
    <row r="116" spans="5:5" ht="14.1" customHeight="1">
      <c r="E116" s="42"/>
    </row>
    <row r="117" spans="5:5" ht="14.1" customHeight="1">
      <c r="E117" s="42"/>
    </row>
    <row r="118" spans="5:5" ht="14.1" customHeight="1">
      <c r="E118" s="42"/>
    </row>
    <row r="120" spans="5:5" ht="14.1" customHeight="1">
      <c r="E120" s="42"/>
    </row>
    <row r="121" spans="5:5" ht="18.75">
      <c r="E121" s="42"/>
    </row>
    <row r="122" spans="5:5" ht="61.5" customHeight="1">
      <c r="E122" s="42"/>
    </row>
    <row r="123" spans="5:5" ht="18.75">
      <c r="E123" s="42"/>
    </row>
    <row r="124" spans="5:5" ht="18.75">
      <c r="E124" s="42"/>
    </row>
    <row r="125" spans="5:5" ht="18.75">
      <c r="E125" s="42"/>
    </row>
    <row r="126" spans="5:5" ht="18.75">
      <c r="E126" s="42"/>
    </row>
    <row r="127" spans="5:5" ht="50.25" customHeight="1">
      <c r="E127" s="42"/>
    </row>
    <row r="128" spans="5:5" ht="18.75">
      <c r="E128" s="42"/>
    </row>
    <row r="129" spans="5:5" ht="50.25" customHeight="1">
      <c r="E129" s="42"/>
    </row>
    <row r="130" spans="5:5" ht="168.75" customHeight="1">
      <c r="E130" s="42"/>
    </row>
    <row r="131" spans="5:5" ht="18.75">
      <c r="E131" s="42"/>
    </row>
    <row r="132" spans="5:5" ht="18.75">
      <c r="E132" s="42"/>
    </row>
    <row r="133" spans="5:5" ht="18.75">
      <c r="E133" s="42"/>
    </row>
    <row r="134" spans="5:5" ht="14.1" customHeight="1">
      <c r="E134" s="42"/>
    </row>
    <row r="135" spans="5:5" ht="14.1" customHeight="1">
      <c r="E135" s="42"/>
    </row>
    <row r="136" spans="5:5" ht="14.1" customHeight="1">
      <c r="E136" s="42"/>
    </row>
    <row r="137" spans="5:5" ht="14.1" customHeight="1">
      <c r="E137" s="42"/>
    </row>
    <row r="138" spans="5:5" ht="14.1" customHeight="1">
      <c r="E138" s="42"/>
    </row>
    <row r="139" spans="5:5" ht="14.1" customHeight="1">
      <c r="E139" s="42"/>
    </row>
    <row r="140" spans="5:5" ht="14.1" customHeight="1">
      <c r="E140" s="42"/>
    </row>
    <row r="141" spans="5:5" ht="14.1" customHeight="1">
      <c r="E141" s="42"/>
    </row>
    <row r="142" spans="5:5" ht="14.1" customHeight="1">
      <c r="E142" s="42"/>
    </row>
    <row r="143" spans="5:5" ht="14.1" customHeight="1">
      <c r="E143" s="42"/>
    </row>
    <row r="144" spans="5:5" ht="14.1" customHeight="1">
      <c r="E144" s="42"/>
    </row>
    <row r="145" spans="5:5" ht="14.1" customHeight="1">
      <c r="E145" s="42"/>
    </row>
    <row r="146" spans="5:5" ht="14.1" customHeight="1">
      <c r="E146" s="42"/>
    </row>
    <row r="147" spans="5:5" ht="14.1" customHeight="1">
      <c r="E147" s="42"/>
    </row>
    <row r="148" spans="5:5" ht="14.1" customHeight="1">
      <c r="E148" s="42"/>
    </row>
    <row r="149" spans="5:5" ht="14.1" customHeight="1">
      <c r="E149" s="42"/>
    </row>
    <row r="150" spans="5:5" ht="14.1" customHeight="1">
      <c r="E150" s="42"/>
    </row>
    <row r="151" spans="5:5" ht="14.1" customHeight="1">
      <c r="E151" s="42"/>
    </row>
    <row r="152" spans="5:5" ht="14.1" customHeight="1">
      <c r="E152" s="42"/>
    </row>
    <row r="153" spans="5:5" ht="14.1" customHeight="1">
      <c r="E153" s="42"/>
    </row>
    <row r="154" spans="5:5" ht="14.1" customHeight="1">
      <c r="E154" s="42"/>
    </row>
    <row r="155" spans="5:5" ht="14.1" customHeight="1">
      <c r="E155" s="42"/>
    </row>
    <row r="156" spans="5:5" ht="14.1" customHeight="1">
      <c r="E156" s="42"/>
    </row>
    <row r="157" spans="5:5" ht="14.1" customHeight="1">
      <c r="E157" s="42"/>
    </row>
    <row r="158" spans="5:5" ht="14.1" customHeight="1">
      <c r="E158" s="42"/>
    </row>
    <row r="159" spans="5:5" ht="14.1" customHeight="1">
      <c r="E159" s="42"/>
    </row>
    <row r="160" spans="5:5" ht="14.1" customHeight="1">
      <c r="E160" s="42"/>
    </row>
    <row r="161" spans="5:5" ht="14.1" customHeight="1">
      <c r="E161" s="42"/>
    </row>
    <row r="162" spans="5:5" ht="14.1" customHeight="1">
      <c r="E162" s="42"/>
    </row>
    <row r="163" spans="5:5" ht="14.1" customHeight="1">
      <c r="E163" s="42"/>
    </row>
    <row r="164" spans="5:5" ht="14.1" customHeight="1">
      <c r="E164" s="42"/>
    </row>
    <row r="165" spans="5:5" ht="14.1" customHeight="1">
      <c r="E165" s="42"/>
    </row>
    <row r="166" spans="5:5" ht="14.1" customHeight="1">
      <c r="E166" s="42"/>
    </row>
    <row r="167" spans="5:5" ht="14.1" customHeight="1">
      <c r="E167" s="42"/>
    </row>
    <row r="168" spans="5:5" ht="14.1" customHeight="1">
      <c r="E168" s="42"/>
    </row>
    <row r="169" spans="5:5" ht="14.1" customHeight="1">
      <c r="E169" s="42"/>
    </row>
    <row r="170" spans="5:5" ht="14.1" customHeight="1">
      <c r="E170" s="42"/>
    </row>
    <row r="171" spans="5:5" ht="14.1" customHeight="1">
      <c r="E171" s="42"/>
    </row>
    <row r="172" spans="5:5" ht="14.1" customHeight="1">
      <c r="E172" s="42"/>
    </row>
    <row r="173" spans="5:5" ht="14.1" customHeight="1">
      <c r="E173" s="42"/>
    </row>
  </sheetData>
  <sheetProtection password="9EE2" sheet="1" objects="1" scenarios="1" selectLockedCells="1"/>
  <mergeCells count="1">
    <mergeCell ref="C8:F8"/>
  </mergeCells>
  <pageMargins left="0.98425196850393704" right="0.39370078740157483" top="0.59055118110236227" bottom="0.39370078740157483" header="0" footer="0.19685039370078741"/>
  <pageSetup paperSize="9" orientation="portrait" horizontalDpi="1200" verticalDpi="1200" r:id="rId1"/>
  <rowBreaks count="1" manualBreakCount="1">
    <brk id="1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6"/>
  <sheetViews>
    <sheetView topLeftCell="A447" zoomScaleNormal="100" workbookViewId="0">
      <selection activeCell="E292" sqref="E292"/>
    </sheetView>
  </sheetViews>
  <sheetFormatPr defaultColWidth="8.85546875" defaultRowHeight="14.1" customHeight="1"/>
  <cols>
    <col min="1" max="1" width="4.7109375" style="146" customWidth="1"/>
    <col min="2" max="2" width="46.7109375" style="116" customWidth="1"/>
    <col min="3" max="3" width="7.7109375" style="116" customWidth="1"/>
    <col min="4" max="4" width="4.7109375" style="116" customWidth="1"/>
    <col min="5" max="5" width="9.7109375" style="117" customWidth="1"/>
    <col min="6" max="6" width="13.7109375" style="117" customWidth="1"/>
    <col min="7" max="16384" width="8.85546875" style="116"/>
  </cols>
  <sheetData>
    <row r="1" spans="1:8" s="2" customFormat="1" ht="16.5" customHeight="1">
      <c r="A1" s="14" t="s">
        <v>209</v>
      </c>
      <c r="B1" s="576" t="s">
        <v>466</v>
      </c>
      <c r="C1" s="15"/>
      <c r="D1" s="16"/>
      <c r="E1" s="111"/>
      <c r="F1" s="12"/>
      <c r="G1" s="1"/>
      <c r="H1" s="1"/>
    </row>
    <row r="2" spans="1:8" s="2" customFormat="1" ht="15.75">
      <c r="A2" s="11"/>
      <c r="B2" s="17"/>
      <c r="C2" s="18"/>
      <c r="D2" s="19"/>
      <c r="E2" s="112"/>
      <c r="F2" s="12"/>
      <c r="G2" s="1"/>
      <c r="H2" s="1"/>
    </row>
    <row r="3" spans="1:8" s="2" customFormat="1" ht="16.5" thickBot="1">
      <c r="A3" s="13" t="s">
        <v>9</v>
      </c>
      <c r="B3" s="27" t="s">
        <v>31</v>
      </c>
      <c r="C3" s="18"/>
      <c r="D3" s="19"/>
      <c r="E3" s="112"/>
      <c r="F3" s="31">
        <f>F174</f>
        <v>0</v>
      </c>
      <c r="G3" s="1"/>
      <c r="H3" s="1"/>
    </row>
    <row r="4" spans="1:8" s="2" customFormat="1" ht="15.75">
      <c r="A4" s="11"/>
      <c r="B4" s="17"/>
      <c r="C4" s="18"/>
      <c r="D4" s="19"/>
      <c r="E4" s="112"/>
      <c r="F4" s="12"/>
      <c r="G4" s="1"/>
      <c r="H4" s="1"/>
    </row>
    <row r="5" spans="1:8" s="2" customFormat="1" ht="16.5" thickBot="1">
      <c r="A5" s="14" t="s">
        <v>10</v>
      </c>
      <c r="B5" s="576" t="s">
        <v>116</v>
      </c>
      <c r="C5" s="15"/>
      <c r="D5" s="16"/>
      <c r="E5" s="17"/>
      <c r="F5" s="20">
        <f>F270</f>
        <v>0</v>
      </c>
      <c r="G5" s="1"/>
      <c r="H5" s="1"/>
    </row>
    <row r="6" spans="1:8" s="2" customFormat="1" ht="15.75">
      <c r="A6" s="14"/>
      <c r="B6" s="576"/>
      <c r="C6" s="15"/>
      <c r="D6" s="16"/>
      <c r="E6" s="17"/>
      <c r="F6" s="21"/>
      <c r="G6" s="1"/>
      <c r="H6" s="1"/>
    </row>
    <row r="7" spans="1:8" s="2" customFormat="1" ht="16.5" thickBot="1">
      <c r="A7" s="14" t="s">
        <v>30</v>
      </c>
      <c r="B7" s="576" t="s">
        <v>44</v>
      </c>
      <c r="C7" s="15"/>
      <c r="D7" s="16"/>
      <c r="E7" s="17"/>
      <c r="F7" s="20">
        <f>F305</f>
        <v>0</v>
      </c>
      <c r="G7" s="1"/>
      <c r="H7" s="1"/>
    </row>
    <row r="8" spans="1:8" s="2" customFormat="1" ht="15.75">
      <c r="A8" s="14"/>
      <c r="B8" s="576"/>
      <c r="C8" s="15"/>
      <c r="D8" s="16"/>
      <c r="E8" s="17"/>
      <c r="F8" s="21"/>
      <c r="G8" s="1"/>
      <c r="H8" s="1"/>
    </row>
    <row r="9" spans="1:8" s="2" customFormat="1" ht="15.75" customHeight="1" thickBot="1">
      <c r="A9" s="14" t="s">
        <v>41</v>
      </c>
      <c r="B9" s="27" t="s">
        <v>54</v>
      </c>
      <c r="C9" s="11"/>
      <c r="D9" s="17"/>
      <c r="E9" s="17"/>
      <c r="F9" s="20">
        <f>F318</f>
        <v>0</v>
      </c>
      <c r="G9" s="1"/>
      <c r="H9" s="1"/>
    </row>
    <row r="10" spans="1:8" s="2" customFormat="1" ht="15.75">
      <c r="A10" s="14"/>
      <c r="B10" s="17"/>
      <c r="C10" s="11"/>
      <c r="D10" s="17"/>
      <c r="E10" s="17"/>
      <c r="F10" s="26"/>
      <c r="G10" s="1"/>
      <c r="H10" s="1"/>
    </row>
    <row r="11" spans="1:8" s="2" customFormat="1" ht="15.75" customHeight="1" thickBot="1">
      <c r="A11" s="14" t="s">
        <v>50</v>
      </c>
      <c r="B11" s="27" t="s">
        <v>51</v>
      </c>
      <c r="C11" s="11"/>
      <c r="D11" s="17"/>
      <c r="E11" s="17"/>
      <c r="F11" s="20">
        <f>F343</f>
        <v>0</v>
      </c>
      <c r="G11" s="1"/>
      <c r="H11" s="1"/>
    </row>
    <row r="12" spans="1:8" s="28" customFormat="1" ht="15.75">
      <c r="A12" s="22"/>
      <c r="B12" s="17"/>
      <c r="C12" s="11"/>
      <c r="D12" s="17"/>
      <c r="E12" s="17"/>
      <c r="F12" s="26"/>
      <c r="G12" s="1"/>
      <c r="H12" s="1"/>
    </row>
    <row r="13" spans="1:8" s="30" customFormat="1" ht="16.5" thickBot="1">
      <c r="A13" s="14" t="s">
        <v>52</v>
      </c>
      <c r="B13" s="27" t="s">
        <v>143</v>
      </c>
      <c r="C13" s="13"/>
      <c r="D13" s="27"/>
      <c r="E13" s="27"/>
      <c r="F13" s="20">
        <f>F365</f>
        <v>0</v>
      </c>
      <c r="G13" s="29"/>
      <c r="H13" s="29"/>
    </row>
    <row r="14" spans="1:8" s="2" customFormat="1" ht="15.75">
      <c r="A14" s="22"/>
      <c r="B14" s="17"/>
      <c r="C14" s="11"/>
      <c r="D14" s="17"/>
      <c r="E14" s="17"/>
      <c r="F14" s="26"/>
      <c r="G14" s="1"/>
      <c r="H14" s="1"/>
    </row>
    <row r="15" spans="1:8" s="30" customFormat="1" ht="16.5" thickBot="1">
      <c r="A15" s="14" t="s">
        <v>53</v>
      </c>
      <c r="B15" s="27" t="s">
        <v>150</v>
      </c>
      <c r="C15" s="13"/>
      <c r="D15" s="27"/>
      <c r="E15" s="27"/>
      <c r="F15" s="20">
        <f>F396</f>
        <v>0</v>
      </c>
      <c r="G15" s="29"/>
      <c r="H15" s="29"/>
    </row>
    <row r="16" spans="1:8" s="2" customFormat="1" ht="15.75">
      <c r="A16" s="14"/>
      <c r="B16" s="17"/>
      <c r="C16" s="11"/>
      <c r="D16" s="17"/>
      <c r="E16" s="17"/>
      <c r="F16" s="26"/>
      <c r="G16" s="1"/>
      <c r="H16" s="1"/>
    </row>
    <row r="17" spans="1:8" s="30" customFormat="1" ht="16.5" thickBot="1">
      <c r="A17" s="14" t="s">
        <v>55</v>
      </c>
      <c r="B17" s="27" t="s">
        <v>57</v>
      </c>
      <c r="C17" s="13"/>
      <c r="D17" s="27"/>
      <c r="E17" s="27"/>
      <c r="F17" s="20">
        <f>F431</f>
        <v>0</v>
      </c>
      <c r="G17" s="29"/>
      <c r="H17" s="29"/>
    </row>
    <row r="18" spans="1:8" s="2" customFormat="1" ht="15.75">
      <c r="A18" s="14"/>
      <c r="B18" s="17"/>
      <c r="C18" s="11"/>
      <c r="D18" s="17"/>
      <c r="E18" s="17"/>
      <c r="F18" s="26"/>
      <c r="G18" s="1"/>
      <c r="H18" s="1"/>
    </row>
    <row r="19" spans="1:8" s="2" customFormat="1" ht="16.5" customHeight="1" thickBot="1">
      <c r="A19" s="14" t="s">
        <v>56</v>
      </c>
      <c r="B19" s="27" t="s">
        <v>25</v>
      </c>
      <c r="C19" s="11"/>
      <c r="D19" s="17"/>
      <c r="E19" s="17"/>
      <c r="F19" s="20">
        <f>F485</f>
        <v>0</v>
      </c>
      <c r="G19" s="1"/>
      <c r="H19" s="1"/>
    </row>
    <row r="20" spans="1:8" s="2" customFormat="1" ht="15.75">
      <c r="A20" s="14"/>
      <c r="B20" s="17"/>
      <c r="C20" s="11"/>
      <c r="D20" s="17"/>
      <c r="E20" s="17"/>
      <c r="F20" s="26"/>
      <c r="G20" s="1"/>
      <c r="H20" s="1"/>
    </row>
    <row r="21" spans="1:8" s="30" customFormat="1" ht="16.5" thickBot="1">
      <c r="A21" s="14" t="s">
        <v>66</v>
      </c>
      <c r="B21" s="27" t="s">
        <v>165</v>
      </c>
      <c r="C21" s="13"/>
      <c r="D21" s="27"/>
      <c r="E21" s="27"/>
      <c r="F21" s="20">
        <f>F518</f>
        <v>0</v>
      </c>
      <c r="G21" s="29"/>
      <c r="H21" s="29"/>
    </row>
    <row r="22" spans="1:8" s="2" customFormat="1" ht="15.75">
      <c r="A22" s="14"/>
      <c r="B22" s="17"/>
      <c r="C22" s="11"/>
      <c r="D22" s="17"/>
      <c r="E22" s="17"/>
      <c r="F22" s="26"/>
      <c r="G22" s="1"/>
      <c r="H22" s="1"/>
    </row>
    <row r="23" spans="1:8" s="30" customFormat="1" ht="16.5" thickBot="1">
      <c r="A23" s="14" t="s">
        <v>67</v>
      </c>
      <c r="B23" s="27" t="s">
        <v>461</v>
      </c>
      <c r="C23" s="13"/>
      <c r="D23" s="27"/>
      <c r="E23" s="27"/>
      <c r="F23" s="20">
        <f>F527</f>
        <v>0</v>
      </c>
      <c r="G23" s="29"/>
      <c r="H23" s="29"/>
    </row>
    <row r="24" spans="1:8" s="2" customFormat="1" ht="15.75">
      <c r="A24" s="14"/>
      <c r="B24" s="17"/>
      <c r="C24" s="11"/>
      <c r="D24" s="17"/>
      <c r="E24" s="17"/>
      <c r="F24" s="26"/>
      <c r="G24" s="1"/>
      <c r="H24" s="1"/>
    </row>
    <row r="25" spans="1:8" s="2" customFormat="1" ht="15.75">
      <c r="A25" s="14"/>
      <c r="B25" s="17"/>
      <c r="C25" s="11"/>
      <c r="D25" s="17"/>
      <c r="E25" s="17"/>
      <c r="F25" s="26"/>
      <c r="G25" s="1"/>
      <c r="H25" s="1"/>
    </row>
    <row r="26" spans="1:8" s="2" customFormat="1" ht="15.75">
      <c r="A26" s="14"/>
      <c r="B26" s="17"/>
      <c r="C26" s="11"/>
      <c r="D26" s="17"/>
      <c r="E26" s="17"/>
      <c r="F26" s="26"/>
      <c r="G26" s="1"/>
      <c r="H26" s="1"/>
    </row>
    <row r="27" spans="1:8" s="2" customFormat="1" ht="16.5" thickBot="1">
      <c r="A27" s="14"/>
      <c r="B27" s="576" t="s">
        <v>467</v>
      </c>
      <c r="C27" s="15"/>
      <c r="D27" s="16"/>
      <c r="E27" s="17"/>
      <c r="F27" s="20">
        <f>SUM(F5:F23)</f>
        <v>0</v>
      </c>
      <c r="G27" s="1"/>
      <c r="H27" s="1"/>
    </row>
    <row r="28" spans="1:8" s="2" customFormat="1" ht="15.75">
      <c r="A28" s="3"/>
      <c r="B28" s="6"/>
      <c r="C28" s="10"/>
      <c r="D28" s="4"/>
      <c r="E28" s="113"/>
      <c r="F28" s="5"/>
      <c r="G28" s="1"/>
      <c r="H28" s="1"/>
    </row>
    <row r="29" spans="1:8" s="2" customFormat="1" ht="15.75">
      <c r="A29" s="3"/>
      <c r="B29" s="6"/>
      <c r="C29" s="10"/>
      <c r="D29" s="4"/>
      <c r="E29" s="113"/>
      <c r="F29" s="5"/>
      <c r="G29" s="1"/>
      <c r="H29" s="1"/>
    </row>
    <row r="30" spans="1:8" s="2" customFormat="1" ht="15.75">
      <c r="A30" s="3"/>
      <c r="B30" s="6"/>
      <c r="C30" s="10"/>
      <c r="D30" s="4"/>
      <c r="E30" s="113"/>
      <c r="F30" s="5"/>
      <c r="G30" s="1"/>
      <c r="H30" s="1"/>
    </row>
    <row r="31" spans="1:8" s="2" customFormat="1" ht="15.75">
      <c r="A31" s="3"/>
      <c r="B31" s="6"/>
      <c r="C31" s="10"/>
      <c r="D31" s="4"/>
      <c r="E31" s="113"/>
      <c r="F31" s="5"/>
      <c r="G31" s="1"/>
      <c r="H31" s="1"/>
    </row>
    <row r="32" spans="1:8" s="2" customFormat="1" ht="15.75">
      <c r="A32" s="3"/>
      <c r="B32" s="6"/>
      <c r="C32" s="10"/>
      <c r="D32" s="4"/>
      <c r="E32" s="113"/>
      <c r="F32" s="5"/>
      <c r="G32" s="1"/>
      <c r="H32" s="1"/>
    </row>
    <row r="33" spans="1:2" ht="14.1" customHeight="1">
      <c r="A33" s="114" t="s">
        <v>209</v>
      </c>
      <c r="B33" s="115" t="s">
        <v>466</v>
      </c>
    </row>
    <row r="34" spans="1:2" ht="14.1" customHeight="1">
      <c r="A34" s="114"/>
      <c r="B34" s="115"/>
    </row>
    <row r="35" spans="1:2" ht="12" customHeight="1">
      <c r="A35" s="118"/>
    </row>
    <row r="36" spans="1:2" ht="14.1" customHeight="1">
      <c r="A36" s="119" t="s">
        <v>9</v>
      </c>
      <c r="B36" s="120" t="s">
        <v>31</v>
      </c>
    </row>
    <row r="37" spans="1:2" ht="12" customHeight="1">
      <c r="A37" s="118"/>
    </row>
    <row r="38" spans="1:2" ht="12" customHeight="1">
      <c r="A38" s="118"/>
    </row>
    <row r="39" spans="1:2" ht="12">
      <c r="A39" s="118"/>
      <c r="B39" s="121" t="s">
        <v>32</v>
      </c>
    </row>
    <row r="40" spans="1:2" ht="48">
      <c r="A40" s="118"/>
      <c r="B40" s="122" t="s">
        <v>33</v>
      </c>
    </row>
    <row r="41" spans="1:2" ht="48">
      <c r="A41" s="118"/>
      <c r="B41" s="122" t="s">
        <v>34</v>
      </c>
    </row>
    <row r="42" spans="1:2" ht="156">
      <c r="A42" s="118"/>
      <c r="B42" s="123" t="s">
        <v>35</v>
      </c>
    </row>
    <row r="43" spans="1:2" ht="72">
      <c r="A43" s="118"/>
      <c r="B43" s="122" t="s">
        <v>39</v>
      </c>
    </row>
    <row r="44" spans="1:2" ht="36">
      <c r="A44" s="118"/>
      <c r="B44" s="122" t="s">
        <v>36</v>
      </c>
    </row>
    <row r="45" spans="1:2" ht="48">
      <c r="A45" s="118"/>
      <c r="B45" s="122" t="s">
        <v>37</v>
      </c>
    </row>
    <row r="46" spans="1:2" ht="24">
      <c r="A46" s="118"/>
      <c r="B46" s="122" t="s">
        <v>38</v>
      </c>
    </row>
    <row r="47" spans="1:2" ht="48">
      <c r="A47" s="118"/>
      <c r="B47" s="122" t="s">
        <v>74</v>
      </c>
    </row>
    <row r="48" spans="1:2" ht="14.1" customHeight="1">
      <c r="A48" s="118"/>
    </row>
    <row r="49" spans="1:7" ht="14.1" customHeight="1">
      <c r="A49" s="124" t="s">
        <v>6</v>
      </c>
      <c r="B49" s="125" t="s">
        <v>0</v>
      </c>
      <c r="C49" s="126" t="s">
        <v>3</v>
      </c>
      <c r="D49" s="126" t="s">
        <v>1</v>
      </c>
      <c r="E49" s="127" t="s">
        <v>2</v>
      </c>
      <c r="F49" s="127" t="s">
        <v>4</v>
      </c>
    </row>
    <row r="50" spans="1:7" ht="14.1" customHeight="1">
      <c r="A50" s="128"/>
      <c r="B50" s="129"/>
      <c r="C50" s="130"/>
      <c r="D50" s="130"/>
      <c r="E50" s="131"/>
      <c r="F50" s="131"/>
      <c r="G50" s="132"/>
    </row>
    <row r="51" spans="1:7" ht="24">
      <c r="A51" s="133" t="s">
        <v>7</v>
      </c>
      <c r="B51" s="122" t="s">
        <v>84</v>
      </c>
      <c r="C51" s="134"/>
      <c r="D51" s="135"/>
      <c r="E51" s="136"/>
      <c r="F51" s="137"/>
    </row>
    <row r="52" spans="1:7" ht="14.1" customHeight="1">
      <c r="A52" s="138"/>
      <c r="B52" s="139"/>
      <c r="C52" s="140">
        <v>25</v>
      </c>
      <c r="D52" s="141" t="s">
        <v>14</v>
      </c>
      <c r="E52" s="191"/>
      <c r="F52" s="142">
        <f>C52*E52</f>
        <v>0</v>
      </c>
    </row>
    <row r="53" spans="1:7" ht="14.1" customHeight="1">
      <c r="A53" s="133"/>
      <c r="B53" s="143"/>
      <c r="C53" s="144"/>
      <c r="D53" s="130"/>
      <c r="E53" s="192"/>
      <c r="F53" s="145"/>
    </row>
    <row r="54" spans="1:7" ht="24">
      <c r="A54" s="133" t="s">
        <v>11</v>
      </c>
      <c r="B54" s="122" t="s">
        <v>85</v>
      </c>
      <c r="C54" s="134"/>
      <c r="D54" s="135"/>
      <c r="E54" s="193"/>
      <c r="F54" s="137"/>
    </row>
    <row r="55" spans="1:7" ht="14.1" customHeight="1">
      <c r="A55" s="138"/>
      <c r="B55" s="139"/>
      <c r="C55" s="140">
        <v>4</v>
      </c>
      <c r="D55" s="141" t="s">
        <v>14</v>
      </c>
      <c r="E55" s="191"/>
      <c r="F55" s="142">
        <f>C55*E55</f>
        <v>0</v>
      </c>
    </row>
    <row r="56" spans="1:7" ht="14.1" customHeight="1">
      <c r="A56" s="133"/>
      <c r="B56" s="143"/>
      <c r="C56" s="144"/>
      <c r="D56" s="130"/>
      <c r="E56" s="192"/>
      <c r="F56" s="145"/>
    </row>
    <row r="57" spans="1:7" ht="24">
      <c r="A57" s="133" t="s">
        <v>12</v>
      </c>
      <c r="B57" s="122" t="s">
        <v>86</v>
      </c>
      <c r="C57" s="134"/>
      <c r="D57" s="135"/>
      <c r="E57" s="193"/>
      <c r="F57" s="137"/>
    </row>
    <row r="58" spans="1:7" ht="14.1" customHeight="1">
      <c r="A58" s="138"/>
      <c r="B58" s="139"/>
      <c r="C58" s="140">
        <v>16</v>
      </c>
      <c r="D58" s="141" t="s">
        <v>14</v>
      </c>
      <c r="E58" s="191"/>
      <c r="F58" s="142">
        <f>C58*E58</f>
        <v>0</v>
      </c>
    </row>
    <row r="59" spans="1:7" ht="14.1" customHeight="1">
      <c r="A59" s="133"/>
      <c r="B59" s="143"/>
      <c r="C59" s="144"/>
      <c r="D59" s="130"/>
      <c r="E59" s="192"/>
      <c r="F59" s="145"/>
    </row>
    <row r="60" spans="1:7" ht="24">
      <c r="A60" s="133" t="s">
        <v>13</v>
      </c>
      <c r="B60" s="122" t="s">
        <v>87</v>
      </c>
      <c r="C60" s="134"/>
      <c r="D60" s="135"/>
      <c r="E60" s="193"/>
      <c r="F60" s="137"/>
    </row>
    <row r="61" spans="1:7" ht="14.1" customHeight="1">
      <c r="A61" s="138"/>
      <c r="B61" s="139"/>
      <c r="C61" s="140">
        <v>3</v>
      </c>
      <c r="D61" s="141" t="s">
        <v>14</v>
      </c>
      <c r="E61" s="191"/>
      <c r="F61" s="142">
        <f>C61*E61</f>
        <v>0</v>
      </c>
    </row>
    <row r="62" spans="1:7" ht="14.1" customHeight="1">
      <c r="A62" s="133"/>
      <c r="B62" s="143"/>
      <c r="C62" s="144"/>
      <c r="D62" s="130"/>
      <c r="E62" s="192"/>
      <c r="F62" s="145"/>
    </row>
    <row r="63" spans="1:7" ht="24">
      <c r="A63" s="133" t="s">
        <v>15</v>
      </c>
      <c r="B63" s="122" t="s">
        <v>95</v>
      </c>
      <c r="C63" s="134"/>
      <c r="D63" s="135"/>
      <c r="E63" s="193"/>
      <c r="F63" s="137"/>
    </row>
    <row r="64" spans="1:7" ht="14.1" customHeight="1">
      <c r="A64" s="138"/>
      <c r="B64" s="139"/>
      <c r="C64" s="140">
        <v>1</v>
      </c>
      <c r="D64" s="141" t="s">
        <v>14</v>
      </c>
      <c r="E64" s="191"/>
      <c r="F64" s="142">
        <f>C64*E64</f>
        <v>0</v>
      </c>
    </row>
    <row r="65" spans="1:6" ht="14.1" customHeight="1">
      <c r="A65" s="133"/>
      <c r="B65" s="143"/>
      <c r="C65" s="144"/>
      <c r="D65" s="130"/>
      <c r="E65" s="192"/>
      <c r="F65" s="145"/>
    </row>
    <row r="66" spans="1:6" ht="24">
      <c r="A66" s="133" t="s">
        <v>16</v>
      </c>
      <c r="B66" s="122" t="s">
        <v>96</v>
      </c>
      <c r="C66" s="134"/>
      <c r="D66" s="135"/>
      <c r="E66" s="193"/>
      <c r="F66" s="137"/>
    </row>
    <row r="67" spans="1:6" ht="14.1" customHeight="1">
      <c r="A67" s="138"/>
      <c r="B67" s="139"/>
      <c r="C67" s="140">
        <v>2</v>
      </c>
      <c r="D67" s="141" t="s">
        <v>14</v>
      </c>
      <c r="E67" s="191"/>
      <c r="F67" s="142">
        <f>C67*E67</f>
        <v>0</v>
      </c>
    </row>
    <row r="68" spans="1:6" ht="14.1" customHeight="1">
      <c r="A68" s="133"/>
      <c r="B68" s="143"/>
      <c r="C68" s="144"/>
      <c r="D68" s="130"/>
      <c r="E68" s="192"/>
      <c r="F68" s="145"/>
    </row>
    <row r="69" spans="1:6" ht="24">
      <c r="A69" s="133" t="s">
        <v>18</v>
      </c>
      <c r="B69" s="122" t="s">
        <v>88</v>
      </c>
      <c r="C69" s="134"/>
      <c r="D69" s="135"/>
      <c r="E69" s="193"/>
      <c r="F69" s="137"/>
    </row>
    <row r="70" spans="1:6" ht="14.1" customHeight="1">
      <c r="A70" s="138"/>
      <c r="B70" s="139"/>
      <c r="C70" s="140">
        <v>2</v>
      </c>
      <c r="D70" s="141" t="s">
        <v>14</v>
      </c>
      <c r="E70" s="191"/>
      <c r="F70" s="142">
        <f>C70*E70</f>
        <v>0</v>
      </c>
    </row>
    <row r="71" spans="1:6" ht="14.1" customHeight="1">
      <c r="A71" s="133"/>
      <c r="B71" s="143"/>
      <c r="C71" s="144"/>
      <c r="D71" s="130"/>
      <c r="E71" s="192"/>
      <c r="F71" s="145"/>
    </row>
    <row r="72" spans="1:6" ht="24">
      <c r="A72" s="133" t="s">
        <v>19</v>
      </c>
      <c r="B72" s="122" t="s">
        <v>89</v>
      </c>
      <c r="C72" s="134"/>
      <c r="D72" s="135"/>
      <c r="E72" s="193"/>
      <c r="F72" s="137"/>
    </row>
    <row r="73" spans="1:6" ht="14.1" customHeight="1">
      <c r="A73" s="138"/>
      <c r="B73" s="139"/>
      <c r="C73" s="140">
        <v>2</v>
      </c>
      <c r="D73" s="141" t="s">
        <v>14</v>
      </c>
      <c r="E73" s="191"/>
      <c r="F73" s="142">
        <f>C73*E73</f>
        <v>0</v>
      </c>
    </row>
    <row r="74" spans="1:6" ht="14.1" customHeight="1">
      <c r="A74" s="133"/>
      <c r="B74" s="143"/>
      <c r="C74" s="144"/>
      <c r="D74" s="130"/>
      <c r="E74" s="192"/>
      <c r="F74" s="145"/>
    </row>
    <row r="75" spans="1:6" ht="24">
      <c r="A75" s="133" t="s">
        <v>20</v>
      </c>
      <c r="B75" s="122" t="s">
        <v>90</v>
      </c>
      <c r="C75" s="134"/>
      <c r="D75" s="135"/>
      <c r="E75" s="193"/>
      <c r="F75" s="137"/>
    </row>
    <row r="76" spans="1:6" ht="14.1" customHeight="1">
      <c r="A76" s="138"/>
      <c r="B76" s="139"/>
      <c r="C76" s="140">
        <v>2</v>
      </c>
      <c r="D76" s="141" t="s">
        <v>14</v>
      </c>
      <c r="E76" s="191"/>
      <c r="F76" s="142">
        <f>C76*E76</f>
        <v>0</v>
      </c>
    </row>
    <row r="77" spans="1:6" ht="14.1" customHeight="1">
      <c r="A77" s="133"/>
      <c r="B77" s="143"/>
      <c r="C77" s="144"/>
      <c r="D77" s="130"/>
      <c r="E77" s="192"/>
      <c r="F77" s="145"/>
    </row>
    <row r="78" spans="1:6" ht="36">
      <c r="A78" s="133" t="s">
        <v>21</v>
      </c>
      <c r="B78" s="122" t="s">
        <v>92</v>
      </c>
      <c r="C78" s="134"/>
      <c r="D78" s="135"/>
      <c r="E78" s="193"/>
      <c r="F78" s="137"/>
    </row>
    <row r="79" spans="1:6" ht="14.1" customHeight="1">
      <c r="A79" s="138"/>
      <c r="B79" s="139"/>
      <c r="C79" s="140">
        <v>3</v>
      </c>
      <c r="D79" s="141" t="s">
        <v>14</v>
      </c>
      <c r="E79" s="191"/>
      <c r="F79" s="142">
        <f>C79*E79</f>
        <v>0</v>
      </c>
    </row>
    <row r="80" spans="1:6" ht="14.1" customHeight="1">
      <c r="A80" s="133"/>
      <c r="B80" s="143"/>
      <c r="C80" s="144"/>
      <c r="D80" s="130"/>
      <c r="E80" s="192"/>
      <c r="F80" s="145"/>
    </row>
    <row r="81" spans="1:7" ht="36">
      <c r="A81" s="133" t="s">
        <v>22</v>
      </c>
      <c r="B81" s="122" t="s">
        <v>93</v>
      </c>
      <c r="C81" s="134"/>
      <c r="D81" s="135"/>
      <c r="E81" s="193"/>
      <c r="F81" s="137"/>
    </row>
    <row r="82" spans="1:7" ht="14.1" customHeight="1">
      <c r="A82" s="138"/>
      <c r="B82" s="139"/>
      <c r="C82" s="140">
        <v>1</v>
      </c>
      <c r="D82" s="141" t="s">
        <v>14</v>
      </c>
      <c r="E82" s="191"/>
      <c r="F82" s="142">
        <f>C82*E82</f>
        <v>0</v>
      </c>
    </row>
    <row r="83" spans="1:7" ht="14.1" customHeight="1">
      <c r="A83" s="133"/>
      <c r="B83" s="143"/>
      <c r="C83" s="144"/>
      <c r="D83" s="130"/>
      <c r="E83" s="192"/>
      <c r="F83" s="145"/>
    </row>
    <row r="84" spans="1:7" ht="24">
      <c r="A84" s="133" t="s">
        <v>23</v>
      </c>
      <c r="B84" s="122" t="s">
        <v>91</v>
      </c>
      <c r="C84" s="134"/>
      <c r="D84" s="135"/>
      <c r="E84" s="193"/>
      <c r="F84" s="137"/>
    </row>
    <row r="85" spans="1:7" ht="14.1" customHeight="1">
      <c r="A85" s="138"/>
      <c r="B85" s="139"/>
      <c r="C85" s="140">
        <v>1</v>
      </c>
      <c r="D85" s="141" t="s">
        <v>14</v>
      </c>
      <c r="E85" s="191"/>
      <c r="F85" s="142">
        <f>C85*E85</f>
        <v>0</v>
      </c>
    </row>
    <row r="86" spans="1:7" ht="14.1" customHeight="1">
      <c r="A86" s="133"/>
      <c r="B86" s="143"/>
      <c r="C86" s="144"/>
      <c r="D86" s="130"/>
      <c r="E86" s="192"/>
      <c r="F86" s="145"/>
    </row>
    <row r="87" spans="1:7" ht="24">
      <c r="A87" s="133" t="s">
        <v>24</v>
      </c>
      <c r="B87" s="122" t="s">
        <v>94</v>
      </c>
      <c r="C87" s="134"/>
      <c r="D87" s="135"/>
      <c r="E87" s="193"/>
      <c r="F87" s="137"/>
    </row>
    <row r="88" spans="1:7" ht="14.1" customHeight="1">
      <c r="A88" s="138"/>
      <c r="B88" s="139"/>
      <c r="C88" s="140">
        <v>8</v>
      </c>
      <c r="D88" s="141" t="s">
        <v>14</v>
      </c>
      <c r="E88" s="191"/>
      <c r="F88" s="142">
        <f>C88*E88</f>
        <v>0</v>
      </c>
    </row>
    <row r="89" spans="1:7" ht="14.1" customHeight="1">
      <c r="A89" s="133"/>
      <c r="B89" s="143"/>
      <c r="C89" s="144"/>
      <c r="D89" s="130"/>
      <c r="E89" s="192"/>
      <c r="F89" s="145"/>
      <c r="G89" s="132"/>
    </row>
    <row r="90" spans="1:7" ht="24">
      <c r="A90" s="133" t="s">
        <v>178</v>
      </c>
      <c r="B90" s="122" t="s">
        <v>75</v>
      </c>
      <c r="C90" s="134"/>
      <c r="D90" s="135"/>
      <c r="E90" s="193"/>
      <c r="F90" s="137"/>
    </row>
    <row r="91" spans="1:7" ht="13.5" customHeight="1">
      <c r="A91" s="138"/>
      <c r="B91" s="139"/>
      <c r="C91" s="140">
        <v>1</v>
      </c>
      <c r="D91" s="141" t="s">
        <v>14</v>
      </c>
      <c r="E91" s="191"/>
      <c r="F91" s="142">
        <f>C91*E91</f>
        <v>0</v>
      </c>
    </row>
    <row r="92" spans="1:7" ht="13.5" customHeight="1">
      <c r="A92" s="133"/>
      <c r="B92" s="143"/>
      <c r="C92" s="144"/>
      <c r="D92" s="130"/>
      <c r="E92" s="192"/>
      <c r="F92" s="145"/>
    </row>
    <row r="93" spans="1:7" ht="24">
      <c r="A93" s="133" t="s">
        <v>179</v>
      </c>
      <c r="B93" s="122" t="s">
        <v>98</v>
      </c>
      <c r="C93" s="134"/>
      <c r="D93" s="135"/>
      <c r="E93" s="193"/>
      <c r="F93" s="137"/>
    </row>
    <row r="94" spans="1:7" ht="13.5" customHeight="1">
      <c r="A94" s="138"/>
      <c r="B94" s="139"/>
      <c r="C94" s="140">
        <v>1</v>
      </c>
      <c r="D94" s="141" t="s">
        <v>73</v>
      </c>
      <c r="E94" s="191"/>
      <c r="F94" s="142">
        <f>C94*E94</f>
        <v>0</v>
      </c>
    </row>
    <row r="95" spans="1:7" ht="13.5" customHeight="1">
      <c r="A95" s="133"/>
      <c r="B95" s="143"/>
      <c r="C95" s="144"/>
      <c r="D95" s="130"/>
      <c r="E95" s="192"/>
      <c r="F95" s="145"/>
    </row>
    <row r="96" spans="1:7" ht="24">
      <c r="A96" s="133" t="s">
        <v>180</v>
      </c>
      <c r="B96" s="122" t="s">
        <v>97</v>
      </c>
      <c r="C96" s="134"/>
      <c r="D96" s="135"/>
      <c r="E96" s="193"/>
      <c r="F96" s="137"/>
    </row>
    <row r="97" spans="1:7" ht="13.5" customHeight="1">
      <c r="A97" s="138"/>
      <c r="B97" s="139"/>
      <c r="C97" s="140">
        <v>64</v>
      </c>
      <c r="D97" s="141" t="s">
        <v>5</v>
      </c>
      <c r="E97" s="191"/>
      <c r="F97" s="142">
        <f>C97*E97</f>
        <v>0</v>
      </c>
    </row>
    <row r="98" spans="1:7" ht="13.5" customHeight="1">
      <c r="A98" s="133"/>
      <c r="B98" s="143"/>
      <c r="C98" s="144"/>
      <c r="D98" s="130"/>
      <c r="E98" s="192"/>
      <c r="F98" s="145"/>
    </row>
    <row r="99" spans="1:7" ht="24">
      <c r="A99" s="133" t="s">
        <v>181</v>
      </c>
      <c r="B99" s="122" t="s">
        <v>145</v>
      </c>
      <c r="C99" s="134"/>
      <c r="D99" s="135"/>
      <c r="E99" s="193"/>
      <c r="F99" s="137"/>
    </row>
    <row r="100" spans="1:7" ht="13.5" customHeight="1">
      <c r="A100" s="138"/>
      <c r="B100" s="139"/>
      <c r="C100" s="140">
        <v>119</v>
      </c>
      <c r="D100" s="141" t="s">
        <v>5</v>
      </c>
      <c r="E100" s="191"/>
      <c r="F100" s="142">
        <f>C100*E100</f>
        <v>0</v>
      </c>
    </row>
    <row r="101" spans="1:7" ht="13.5" customHeight="1">
      <c r="A101" s="133"/>
      <c r="B101" s="143"/>
      <c r="C101" s="144"/>
      <c r="D101" s="130"/>
      <c r="E101" s="192"/>
      <c r="F101" s="145"/>
    </row>
    <row r="102" spans="1:7" ht="24">
      <c r="A102" s="133" t="s">
        <v>182</v>
      </c>
      <c r="B102" s="122" t="s">
        <v>99</v>
      </c>
      <c r="C102" s="134"/>
      <c r="D102" s="135"/>
      <c r="E102" s="193"/>
      <c r="F102" s="137"/>
    </row>
    <row r="103" spans="1:7" ht="13.5" customHeight="1">
      <c r="A103" s="138"/>
      <c r="B103" s="139"/>
      <c r="C103" s="140">
        <v>223</v>
      </c>
      <c r="D103" s="141" t="s">
        <v>5</v>
      </c>
      <c r="E103" s="191"/>
      <c r="F103" s="142">
        <f>C103*E103</f>
        <v>0</v>
      </c>
    </row>
    <row r="104" spans="1:7" ht="13.5" customHeight="1">
      <c r="A104" s="133"/>
      <c r="B104" s="143"/>
      <c r="C104" s="144"/>
      <c r="D104" s="130"/>
      <c r="E104" s="192"/>
      <c r="F104" s="145"/>
    </row>
    <row r="105" spans="1:7" ht="72">
      <c r="A105" s="133" t="s">
        <v>45</v>
      </c>
      <c r="B105" s="122" t="s">
        <v>100</v>
      </c>
      <c r="C105" s="134"/>
      <c r="D105" s="135"/>
      <c r="E105" s="193"/>
      <c r="F105" s="137"/>
    </row>
    <row r="106" spans="1:7" ht="14.1" customHeight="1">
      <c r="A106" s="138"/>
      <c r="B106" s="139"/>
      <c r="C106" s="140">
        <v>33</v>
      </c>
      <c r="D106" s="141" t="s">
        <v>5</v>
      </c>
      <c r="E106" s="191"/>
      <c r="F106" s="142">
        <f>C106*E106</f>
        <v>0</v>
      </c>
    </row>
    <row r="107" spans="1:7" ht="13.5" customHeight="1">
      <c r="A107" s="128"/>
      <c r="B107" s="129"/>
      <c r="C107" s="130"/>
      <c r="D107" s="130"/>
      <c r="E107" s="194"/>
      <c r="F107" s="131"/>
    </row>
    <row r="108" spans="1:7" ht="84">
      <c r="A108" s="133" t="s">
        <v>46</v>
      </c>
      <c r="B108" s="122" t="s">
        <v>101</v>
      </c>
      <c r="C108" s="134"/>
      <c r="D108" s="135"/>
      <c r="E108" s="193"/>
      <c r="F108" s="137"/>
    </row>
    <row r="109" spans="1:7" ht="14.1" customHeight="1">
      <c r="A109" s="138"/>
      <c r="B109" s="139"/>
      <c r="C109" s="140">
        <v>7</v>
      </c>
      <c r="D109" s="141" t="s">
        <v>5</v>
      </c>
      <c r="E109" s="191"/>
      <c r="F109" s="142">
        <f>C109*E109</f>
        <v>0</v>
      </c>
    </row>
    <row r="110" spans="1:7" ht="14.1" customHeight="1">
      <c r="A110" s="133"/>
      <c r="B110" s="143"/>
      <c r="C110" s="144"/>
      <c r="D110" s="130"/>
      <c r="E110" s="192"/>
      <c r="F110" s="145"/>
      <c r="G110" s="132"/>
    </row>
    <row r="111" spans="1:7" ht="36">
      <c r="A111" s="133" t="s">
        <v>183</v>
      </c>
      <c r="B111" s="122" t="s">
        <v>102</v>
      </c>
      <c r="C111" s="134"/>
      <c r="D111" s="135"/>
      <c r="E111" s="193"/>
      <c r="F111" s="137"/>
    </row>
    <row r="112" spans="1:7" ht="14.1" customHeight="1">
      <c r="A112" s="138"/>
      <c r="B112" s="139"/>
      <c r="C112" s="140">
        <v>1</v>
      </c>
      <c r="D112" s="141" t="s">
        <v>73</v>
      </c>
      <c r="E112" s="191"/>
      <c r="F112" s="142">
        <f>C112*E112</f>
        <v>0</v>
      </c>
    </row>
    <row r="113" spans="1:10" ht="14.1" customHeight="1">
      <c r="A113" s="133"/>
      <c r="B113" s="143"/>
      <c r="C113" s="144"/>
      <c r="D113" s="130"/>
      <c r="E113" s="192"/>
      <c r="F113" s="145"/>
    </row>
    <row r="114" spans="1:10" ht="24">
      <c r="A114" s="133" t="s">
        <v>184</v>
      </c>
      <c r="B114" s="122" t="s">
        <v>110</v>
      </c>
      <c r="C114" s="134"/>
      <c r="D114" s="135"/>
      <c r="E114" s="193"/>
      <c r="F114" s="137"/>
    </row>
    <row r="115" spans="1:10" ht="14.1" customHeight="1">
      <c r="A115" s="138"/>
      <c r="B115" s="139"/>
      <c r="C115" s="140">
        <v>37</v>
      </c>
      <c r="D115" s="141" t="s">
        <v>17</v>
      </c>
      <c r="E115" s="191"/>
      <c r="F115" s="142">
        <f>C115*E115</f>
        <v>0</v>
      </c>
    </row>
    <row r="116" spans="1:10" ht="14.1" customHeight="1">
      <c r="A116" s="133"/>
      <c r="B116" s="143"/>
      <c r="C116" s="144"/>
      <c r="D116" s="130"/>
      <c r="E116" s="192"/>
      <c r="F116" s="145"/>
    </row>
    <row r="117" spans="1:10" ht="48">
      <c r="A117" s="133" t="s">
        <v>47</v>
      </c>
      <c r="B117" s="122" t="s">
        <v>108</v>
      </c>
      <c r="C117" s="134"/>
      <c r="D117" s="135"/>
      <c r="E117" s="193"/>
      <c r="F117" s="137"/>
      <c r="H117" s="146"/>
    </row>
    <row r="118" spans="1:10" ht="14.1" customHeight="1">
      <c r="A118" s="138"/>
      <c r="B118" s="139"/>
      <c r="C118" s="140">
        <v>232</v>
      </c>
      <c r="D118" s="141" t="s">
        <v>5</v>
      </c>
      <c r="E118" s="191"/>
      <c r="F118" s="142">
        <f>C118*E118</f>
        <v>0</v>
      </c>
      <c r="H118" s="146"/>
    </row>
    <row r="119" spans="1:10" ht="14.1" customHeight="1">
      <c r="A119" s="133"/>
      <c r="B119" s="143"/>
      <c r="C119" s="144"/>
      <c r="D119" s="130"/>
      <c r="E119" s="192"/>
      <c r="F119" s="145"/>
      <c r="H119" s="146"/>
    </row>
    <row r="120" spans="1:10" ht="48">
      <c r="A120" s="133" t="s">
        <v>48</v>
      </c>
      <c r="B120" s="122" t="s">
        <v>109</v>
      </c>
      <c r="C120" s="134"/>
      <c r="D120" s="135"/>
      <c r="E120" s="193"/>
      <c r="F120" s="137"/>
      <c r="H120" s="146"/>
    </row>
    <row r="121" spans="1:10" ht="14.1" customHeight="1">
      <c r="A121" s="138"/>
      <c r="B121" s="139"/>
      <c r="C121" s="140">
        <v>135</v>
      </c>
      <c r="D121" s="141" t="s">
        <v>5</v>
      </c>
      <c r="E121" s="191"/>
      <c r="F121" s="142">
        <f>C121*E121</f>
        <v>0</v>
      </c>
      <c r="H121" s="146"/>
      <c r="J121" s="147"/>
    </row>
    <row r="122" spans="1:10" ht="14.1" customHeight="1">
      <c r="A122" s="128"/>
      <c r="B122" s="129"/>
      <c r="C122" s="130"/>
      <c r="D122" s="130"/>
      <c r="E122" s="194"/>
      <c r="F122" s="131"/>
    </row>
    <row r="123" spans="1:10" ht="36">
      <c r="A123" s="133" t="s">
        <v>185</v>
      </c>
      <c r="B123" s="122" t="s">
        <v>103</v>
      </c>
      <c r="C123" s="134"/>
      <c r="D123" s="135"/>
      <c r="E123" s="193"/>
      <c r="F123" s="137"/>
    </row>
    <row r="124" spans="1:10" ht="14.1" customHeight="1">
      <c r="A124" s="138"/>
      <c r="B124" s="139"/>
      <c r="C124" s="140">
        <v>5.2</v>
      </c>
      <c r="D124" s="141" t="s">
        <v>5</v>
      </c>
      <c r="E124" s="191"/>
      <c r="F124" s="142">
        <f>C124*E124</f>
        <v>0</v>
      </c>
    </row>
    <row r="125" spans="1:10" ht="14.1" customHeight="1">
      <c r="A125" s="133"/>
      <c r="B125" s="143"/>
      <c r="C125" s="144"/>
      <c r="D125" s="130"/>
      <c r="E125" s="192"/>
      <c r="F125" s="145"/>
    </row>
    <row r="126" spans="1:10" ht="48">
      <c r="A126" s="133" t="s">
        <v>186</v>
      </c>
      <c r="B126" s="122" t="s">
        <v>104</v>
      </c>
      <c r="C126" s="134"/>
      <c r="D126" s="135"/>
      <c r="E126" s="193"/>
      <c r="F126" s="137"/>
    </row>
    <row r="127" spans="1:10" ht="14.1" customHeight="1">
      <c r="A127" s="138"/>
      <c r="B127" s="139"/>
      <c r="C127" s="140">
        <v>12</v>
      </c>
      <c r="D127" s="141" t="s">
        <v>5</v>
      </c>
      <c r="E127" s="191"/>
      <c r="F127" s="142">
        <f>C127*E127</f>
        <v>0</v>
      </c>
    </row>
    <row r="128" spans="1:10" ht="14.1" customHeight="1">
      <c r="A128" s="133"/>
      <c r="B128" s="143"/>
      <c r="C128" s="144"/>
      <c r="D128" s="130"/>
      <c r="E128" s="192"/>
      <c r="F128" s="145"/>
    </row>
    <row r="129" spans="1:7" ht="48">
      <c r="A129" s="133" t="s">
        <v>49</v>
      </c>
      <c r="B129" s="122" t="s">
        <v>105</v>
      </c>
      <c r="C129" s="134"/>
      <c r="D129" s="135"/>
      <c r="E129" s="193"/>
      <c r="F129" s="137"/>
    </row>
    <row r="130" spans="1:7" ht="14.1" customHeight="1">
      <c r="A130" s="138"/>
      <c r="B130" s="139"/>
      <c r="C130" s="140">
        <v>15</v>
      </c>
      <c r="D130" s="141" t="s">
        <v>73</v>
      </c>
      <c r="E130" s="191"/>
      <c r="F130" s="142">
        <f>C130*E130</f>
        <v>0</v>
      </c>
    </row>
    <row r="131" spans="1:7" ht="14.1" customHeight="1">
      <c r="A131" s="133"/>
      <c r="B131" s="143"/>
      <c r="C131" s="144"/>
      <c r="D131" s="130"/>
      <c r="E131" s="192"/>
      <c r="F131" s="145"/>
    </row>
    <row r="132" spans="1:7" ht="24">
      <c r="A132" s="133" t="s">
        <v>187</v>
      </c>
      <c r="B132" s="122" t="s">
        <v>107</v>
      </c>
      <c r="C132" s="134"/>
      <c r="D132" s="135"/>
      <c r="E132" s="193"/>
      <c r="F132" s="137"/>
    </row>
    <row r="133" spans="1:7" ht="14.1" customHeight="1">
      <c r="A133" s="138"/>
      <c r="B133" s="139"/>
      <c r="C133" s="140">
        <v>1.5</v>
      </c>
      <c r="D133" s="141" t="s">
        <v>5</v>
      </c>
      <c r="E133" s="191"/>
      <c r="F133" s="142">
        <f>C133*E133</f>
        <v>0</v>
      </c>
    </row>
    <row r="134" spans="1:7" ht="14.1" customHeight="1">
      <c r="A134" s="133"/>
      <c r="B134" s="143"/>
      <c r="C134" s="144"/>
      <c r="D134" s="130"/>
      <c r="E134" s="192"/>
      <c r="F134" s="145"/>
      <c r="G134" s="132"/>
    </row>
    <row r="135" spans="1:7" ht="24">
      <c r="A135" s="133" t="s">
        <v>81</v>
      </c>
      <c r="B135" s="122" t="s">
        <v>106</v>
      </c>
      <c r="C135" s="134"/>
      <c r="D135" s="135"/>
      <c r="E135" s="193"/>
      <c r="F135" s="137"/>
    </row>
    <row r="136" spans="1:7" ht="14.1" customHeight="1">
      <c r="A136" s="138"/>
      <c r="B136" s="139"/>
      <c r="C136" s="140">
        <v>5</v>
      </c>
      <c r="D136" s="141" t="s">
        <v>5</v>
      </c>
      <c r="E136" s="191"/>
      <c r="F136" s="142">
        <f>C136*E136</f>
        <v>0</v>
      </c>
    </row>
    <row r="137" spans="1:7" ht="14.1" customHeight="1">
      <c r="A137" s="133"/>
      <c r="B137" s="143"/>
      <c r="C137" s="144"/>
      <c r="D137" s="130"/>
      <c r="E137" s="192"/>
      <c r="F137" s="145"/>
    </row>
    <row r="138" spans="1:7" ht="72">
      <c r="A138" s="133" t="s">
        <v>188</v>
      </c>
      <c r="B138" s="122" t="s">
        <v>118</v>
      </c>
      <c r="C138" s="134"/>
      <c r="D138" s="135"/>
      <c r="E138" s="193"/>
      <c r="F138" s="137"/>
    </row>
    <row r="139" spans="1:7" ht="14.1" customHeight="1">
      <c r="A139" s="138"/>
      <c r="B139" s="139"/>
      <c r="C139" s="140">
        <v>75</v>
      </c>
      <c r="D139" s="141" t="s">
        <v>17</v>
      </c>
      <c r="E139" s="191"/>
      <c r="F139" s="142">
        <f>C139*E139</f>
        <v>0</v>
      </c>
    </row>
    <row r="140" spans="1:7" ht="14.1" customHeight="1">
      <c r="A140" s="133"/>
      <c r="B140" s="143"/>
      <c r="C140" s="144"/>
      <c r="D140" s="130"/>
      <c r="E140" s="192"/>
      <c r="F140" s="145"/>
    </row>
    <row r="141" spans="1:7" ht="60">
      <c r="A141" s="133" t="s">
        <v>82</v>
      </c>
      <c r="B141" s="122" t="s">
        <v>115</v>
      </c>
      <c r="C141" s="134"/>
      <c r="D141" s="135"/>
      <c r="E141" s="193"/>
      <c r="F141" s="137"/>
    </row>
    <row r="142" spans="1:7" ht="14.1" customHeight="1">
      <c r="A142" s="138"/>
      <c r="B142" s="139"/>
      <c r="C142" s="140">
        <v>61</v>
      </c>
      <c r="D142" s="141" t="s">
        <v>17</v>
      </c>
      <c r="E142" s="191"/>
      <c r="F142" s="142">
        <f>C142*E142</f>
        <v>0</v>
      </c>
    </row>
    <row r="143" spans="1:7" ht="14.1" customHeight="1">
      <c r="A143" s="133"/>
      <c r="B143" s="143"/>
      <c r="C143" s="144"/>
      <c r="D143" s="130"/>
      <c r="E143" s="192"/>
      <c r="F143" s="145"/>
    </row>
    <row r="144" spans="1:7" ht="36">
      <c r="A144" s="133" t="s">
        <v>189</v>
      </c>
      <c r="B144" s="122" t="s">
        <v>111</v>
      </c>
      <c r="C144" s="134"/>
      <c r="D144" s="135"/>
      <c r="E144" s="193"/>
      <c r="F144" s="137"/>
    </row>
    <row r="145" spans="1:6" ht="14.1" customHeight="1">
      <c r="A145" s="138"/>
      <c r="B145" s="139"/>
      <c r="C145" s="140">
        <v>70</v>
      </c>
      <c r="D145" s="141" t="s">
        <v>5</v>
      </c>
      <c r="E145" s="191"/>
      <c r="F145" s="142">
        <f>C145*E145</f>
        <v>0</v>
      </c>
    </row>
    <row r="146" spans="1:6" ht="14.1" customHeight="1">
      <c r="A146" s="133"/>
      <c r="B146" s="143"/>
      <c r="C146" s="144"/>
      <c r="D146" s="130"/>
      <c r="E146" s="192"/>
      <c r="F146" s="145"/>
    </row>
    <row r="147" spans="1:6" ht="12">
      <c r="A147" s="133" t="s">
        <v>190</v>
      </c>
      <c r="B147" s="122" t="s">
        <v>80</v>
      </c>
      <c r="C147" s="134"/>
      <c r="D147" s="135"/>
      <c r="E147" s="193"/>
      <c r="F147" s="137"/>
    </row>
    <row r="148" spans="1:6" ht="14.1" customHeight="1">
      <c r="A148" s="138"/>
      <c r="B148" s="148" t="s">
        <v>76</v>
      </c>
      <c r="C148" s="140">
        <v>50</v>
      </c>
      <c r="D148" s="141" t="s">
        <v>17</v>
      </c>
      <c r="E148" s="191"/>
      <c r="F148" s="142">
        <f>C148*E148</f>
        <v>0</v>
      </c>
    </row>
    <row r="149" spans="1:6" ht="14.1" customHeight="1">
      <c r="A149" s="133"/>
      <c r="B149" s="143"/>
      <c r="C149" s="144"/>
      <c r="D149" s="130"/>
      <c r="E149" s="192"/>
      <c r="F149" s="145"/>
    </row>
    <row r="150" spans="1:6" ht="24">
      <c r="A150" s="133" t="s">
        <v>191</v>
      </c>
      <c r="B150" s="122" t="s">
        <v>113</v>
      </c>
      <c r="C150" s="134"/>
      <c r="D150" s="135"/>
      <c r="E150" s="193"/>
      <c r="F150" s="137"/>
    </row>
    <row r="151" spans="1:6" ht="14.1" customHeight="1">
      <c r="A151" s="138"/>
      <c r="B151" s="139"/>
      <c r="C151" s="140">
        <v>33</v>
      </c>
      <c r="D151" s="141" t="s">
        <v>5</v>
      </c>
      <c r="E151" s="191"/>
      <c r="F151" s="142">
        <f>C151*E151</f>
        <v>0</v>
      </c>
    </row>
    <row r="152" spans="1:6" ht="14.1" customHeight="1">
      <c r="A152" s="133"/>
      <c r="B152" s="143"/>
      <c r="C152" s="144"/>
      <c r="D152" s="130"/>
      <c r="E152" s="192"/>
      <c r="F152" s="145"/>
    </row>
    <row r="153" spans="1:6" ht="48">
      <c r="A153" s="133" t="s">
        <v>192</v>
      </c>
      <c r="B153" s="122" t="s">
        <v>112</v>
      </c>
      <c r="C153" s="134"/>
      <c r="D153" s="135"/>
      <c r="E153" s="193"/>
      <c r="F153" s="137"/>
    </row>
    <row r="154" spans="1:6" ht="14.1" customHeight="1">
      <c r="A154" s="138"/>
      <c r="B154" s="139"/>
      <c r="C154" s="140">
        <v>33</v>
      </c>
      <c r="D154" s="141" t="s">
        <v>5</v>
      </c>
      <c r="E154" s="191"/>
      <c r="F154" s="142">
        <f>C154*E154</f>
        <v>0</v>
      </c>
    </row>
    <row r="155" spans="1:6" ht="14.1" customHeight="1">
      <c r="A155" s="133"/>
      <c r="B155" s="143"/>
      <c r="C155" s="144"/>
      <c r="D155" s="130"/>
      <c r="E155" s="192"/>
      <c r="F155" s="145"/>
    </row>
    <row r="156" spans="1:6" ht="60">
      <c r="A156" s="133" t="s">
        <v>193</v>
      </c>
      <c r="B156" s="122" t="s">
        <v>114</v>
      </c>
      <c r="C156" s="134"/>
      <c r="D156" s="135"/>
      <c r="E156" s="193"/>
      <c r="F156" s="137"/>
    </row>
    <row r="157" spans="1:6" ht="14.1" customHeight="1">
      <c r="A157" s="138"/>
      <c r="B157" s="139"/>
      <c r="C157" s="140">
        <v>33</v>
      </c>
      <c r="D157" s="141" t="s">
        <v>5</v>
      </c>
      <c r="E157" s="191"/>
      <c r="F157" s="142">
        <f>C157*E157</f>
        <v>0</v>
      </c>
    </row>
    <row r="158" spans="1:6" ht="14.1" customHeight="1">
      <c r="A158" s="133"/>
      <c r="B158" s="143"/>
      <c r="C158" s="144"/>
      <c r="D158" s="130"/>
      <c r="E158" s="192"/>
      <c r="F158" s="145"/>
    </row>
    <row r="159" spans="1:6" ht="24">
      <c r="A159" s="133" t="s">
        <v>194</v>
      </c>
      <c r="B159" s="122" t="s">
        <v>176</v>
      </c>
      <c r="C159" s="134"/>
      <c r="D159" s="135"/>
      <c r="E159" s="193"/>
      <c r="F159" s="137"/>
    </row>
    <row r="160" spans="1:6" ht="14.1" customHeight="1">
      <c r="A160" s="138"/>
      <c r="B160" s="139"/>
      <c r="C160" s="140">
        <v>2</v>
      </c>
      <c r="D160" s="141" t="s">
        <v>14</v>
      </c>
      <c r="E160" s="191"/>
      <c r="F160" s="142">
        <f>C160*E160</f>
        <v>0</v>
      </c>
    </row>
    <row r="161" spans="1:6" ht="14.1" customHeight="1">
      <c r="A161" s="133"/>
      <c r="B161" s="143"/>
      <c r="C161" s="144"/>
      <c r="D161" s="130"/>
      <c r="E161" s="192"/>
      <c r="F161" s="145"/>
    </row>
    <row r="162" spans="1:6" ht="48">
      <c r="A162" s="133" t="s">
        <v>195</v>
      </c>
      <c r="B162" s="122" t="s">
        <v>198</v>
      </c>
      <c r="C162" s="134"/>
      <c r="D162" s="135"/>
      <c r="E162" s="193"/>
      <c r="F162" s="137"/>
    </row>
    <row r="163" spans="1:6" ht="14.1" customHeight="1">
      <c r="A163" s="138"/>
      <c r="B163" s="139"/>
      <c r="C163" s="140">
        <v>1</v>
      </c>
      <c r="D163" s="141" t="s">
        <v>73</v>
      </c>
      <c r="E163" s="191"/>
      <c r="F163" s="142">
        <f>C163*E163</f>
        <v>0</v>
      </c>
    </row>
    <row r="164" spans="1:6" ht="14.1" customHeight="1">
      <c r="A164" s="133"/>
      <c r="B164" s="143"/>
      <c r="C164" s="144"/>
      <c r="D164" s="130"/>
      <c r="E164" s="192"/>
      <c r="F164" s="145"/>
    </row>
    <row r="165" spans="1:6" ht="252" customHeight="1">
      <c r="A165" s="133" t="s">
        <v>196</v>
      </c>
      <c r="B165" s="149" t="s">
        <v>169</v>
      </c>
      <c r="C165" s="144"/>
      <c r="D165" s="130"/>
      <c r="E165" s="192"/>
      <c r="F165" s="150"/>
    </row>
    <row r="166" spans="1:6" ht="276.75" customHeight="1">
      <c r="A166" s="133"/>
      <c r="B166" s="122" t="s">
        <v>168</v>
      </c>
      <c r="C166" s="134"/>
      <c r="D166" s="135"/>
      <c r="E166" s="193"/>
      <c r="F166" s="137"/>
    </row>
    <row r="167" spans="1:6" ht="14.1" customHeight="1">
      <c r="A167" s="138"/>
      <c r="B167" s="139"/>
      <c r="C167" s="140">
        <v>4</v>
      </c>
      <c r="D167" s="141" t="s">
        <v>73</v>
      </c>
      <c r="E167" s="191"/>
      <c r="F167" s="142">
        <f>C167*E167</f>
        <v>0</v>
      </c>
    </row>
    <row r="168" spans="1:6" ht="14.1" customHeight="1">
      <c r="A168" s="133"/>
      <c r="B168" s="143"/>
      <c r="C168" s="144"/>
      <c r="D168" s="130"/>
      <c r="E168" s="192"/>
      <c r="F168" s="145"/>
    </row>
    <row r="169" spans="1:6" ht="24">
      <c r="A169" s="133" t="s">
        <v>82</v>
      </c>
      <c r="B169" s="122" t="s">
        <v>77</v>
      </c>
      <c r="C169" s="134"/>
      <c r="D169" s="135"/>
      <c r="E169" s="193"/>
      <c r="F169" s="137"/>
    </row>
    <row r="170" spans="1:6" ht="14.1" customHeight="1">
      <c r="A170" s="138"/>
      <c r="B170" s="139" t="s">
        <v>78</v>
      </c>
      <c r="C170" s="140">
        <v>30</v>
      </c>
      <c r="D170" s="141" t="s">
        <v>14</v>
      </c>
      <c r="E170" s="191"/>
      <c r="F170" s="142">
        <f>C170*E170</f>
        <v>0</v>
      </c>
    </row>
    <row r="171" spans="1:6" ht="14.1" customHeight="1">
      <c r="A171" s="138"/>
      <c r="B171" s="139" t="s">
        <v>79</v>
      </c>
      <c r="C171" s="140">
        <v>30</v>
      </c>
      <c r="D171" s="141" t="s">
        <v>14</v>
      </c>
      <c r="E171" s="191"/>
      <c r="F171" s="142">
        <f>C171*E171</f>
        <v>0</v>
      </c>
    </row>
    <row r="172" spans="1:6" ht="14.1" customHeight="1">
      <c r="A172" s="133"/>
      <c r="B172" s="143"/>
      <c r="C172" s="144"/>
      <c r="D172" s="130"/>
      <c r="E172" s="145"/>
      <c r="F172" s="145"/>
    </row>
    <row r="173" spans="1:6" ht="14.1" customHeight="1">
      <c r="A173" s="133"/>
      <c r="B173" s="143"/>
      <c r="C173" s="144"/>
      <c r="D173" s="130"/>
      <c r="E173" s="145"/>
      <c r="F173" s="145"/>
    </row>
    <row r="174" spans="1:6" ht="14.1" customHeight="1" thickBot="1">
      <c r="A174" s="151"/>
      <c r="B174" s="152" t="s">
        <v>410</v>
      </c>
      <c r="C174" s="153"/>
      <c r="D174" s="153"/>
      <c r="E174" s="154"/>
      <c r="F174" s="155">
        <f>SUM(F52:F171)</f>
        <v>0</v>
      </c>
    </row>
    <row r="175" spans="1:6" ht="14.1" customHeight="1">
      <c r="A175" s="128"/>
      <c r="B175" s="156"/>
      <c r="C175" s="156"/>
      <c r="D175" s="156"/>
      <c r="E175" s="157"/>
      <c r="F175" s="157"/>
    </row>
    <row r="176" spans="1:6" ht="14.1" customHeight="1">
      <c r="A176" s="128"/>
      <c r="B176" s="156"/>
      <c r="C176" s="156"/>
      <c r="D176" s="156"/>
      <c r="E176" s="157"/>
      <c r="F176" s="157"/>
    </row>
    <row r="177" spans="1:6" ht="14.1" customHeight="1">
      <c r="A177" s="128"/>
      <c r="B177" s="156"/>
      <c r="C177" s="156"/>
      <c r="D177" s="156"/>
      <c r="E177" s="157"/>
      <c r="F177" s="157"/>
    </row>
    <row r="178" spans="1:6" s="159" customFormat="1" ht="14.1" customHeight="1">
      <c r="A178" s="158"/>
      <c r="E178" s="160"/>
      <c r="F178" s="160"/>
    </row>
    <row r="179" spans="1:6" ht="14.1" customHeight="1">
      <c r="A179" s="118"/>
    </row>
    <row r="180" spans="1:6" ht="14.1" customHeight="1">
      <c r="A180" s="118"/>
    </row>
    <row r="181" spans="1:6" ht="14.1" customHeight="1">
      <c r="A181" s="118"/>
    </row>
    <row r="182" spans="1:6" ht="14.1" customHeight="1">
      <c r="A182" s="118"/>
    </row>
    <row r="183" spans="1:6" ht="14.1" customHeight="1">
      <c r="A183" s="118"/>
    </row>
    <row r="184" spans="1:6" ht="14.1" customHeight="1">
      <c r="A184" s="118"/>
    </row>
    <row r="185" spans="1:6" ht="14.1" customHeight="1">
      <c r="A185" s="118"/>
    </row>
    <row r="186" spans="1:6" ht="14.1" customHeight="1">
      <c r="A186" s="118"/>
    </row>
    <row r="187" spans="1:6" ht="14.1" customHeight="1">
      <c r="A187" s="118"/>
    </row>
    <row r="188" spans="1:6" ht="14.1" customHeight="1">
      <c r="A188" s="118"/>
    </row>
    <row r="189" spans="1:6" ht="14.1" customHeight="1">
      <c r="A189" s="118"/>
    </row>
    <row r="190" spans="1:6" ht="14.1" customHeight="1">
      <c r="A190" s="118"/>
    </row>
    <row r="191" spans="1:6" ht="14.1" customHeight="1">
      <c r="A191" s="118"/>
    </row>
    <row r="192" spans="1:6" ht="90.75" customHeight="1">
      <c r="A192" s="118"/>
    </row>
    <row r="193" spans="1:2" ht="14.1" customHeight="1">
      <c r="A193" s="118"/>
    </row>
    <row r="194" spans="1:2" ht="14.1" customHeight="1">
      <c r="A194" s="118"/>
    </row>
    <row r="195" spans="1:2" ht="14.1" customHeight="1">
      <c r="A195" s="118"/>
    </row>
    <row r="196" spans="1:2" ht="14.1" customHeight="1">
      <c r="A196" s="118"/>
    </row>
    <row r="197" spans="1:2" ht="14.1" customHeight="1">
      <c r="A197" s="118"/>
    </row>
    <row r="198" spans="1:2" ht="14.1" customHeight="1">
      <c r="A198" s="118"/>
      <c r="B198" s="116" t="s">
        <v>171</v>
      </c>
    </row>
    <row r="199" spans="1:2" ht="14.1" customHeight="1">
      <c r="A199" s="118"/>
    </row>
    <row r="200" spans="1:2" ht="14.1" customHeight="1">
      <c r="A200" s="118"/>
    </row>
    <row r="201" spans="1:2" ht="14.1" customHeight="1">
      <c r="A201" s="118"/>
    </row>
    <row r="202" spans="1:2" ht="14.1" customHeight="1">
      <c r="A202" s="118"/>
    </row>
    <row r="203" spans="1:2" ht="14.1" customHeight="1">
      <c r="A203" s="118"/>
    </row>
    <row r="204" spans="1:2" ht="14.1" customHeight="1">
      <c r="A204" s="118"/>
    </row>
    <row r="205" spans="1:2" ht="14.1" customHeight="1">
      <c r="A205" s="118"/>
    </row>
    <row r="206" spans="1:2" ht="14.1" customHeight="1">
      <c r="A206" s="118"/>
    </row>
    <row r="207" spans="1:2" ht="14.1" customHeight="1">
      <c r="A207" s="118"/>
    </row>
    <row r="208" spans="1:2" ht="14.1" customHeight="1">
      <c r="A208" s="118"/>
    </row>
    <row r="209" spans="1:1" ht="14.1" customHeight="1">
      <c r="A209" s="118"/>
    </row>
    <row r="210" spans="1:1" ht="14.1" customHeight="1">
      <c r="A210" s="118"/>
    </row>
    <row r="211" spans="1:1" ht="14.1" customHeight="1">
      <c r="A211" s="118"/>
    </row>
    <row r="212" spans="1:1" ht="14.1" customHeight="1">
      <c r="A212" s="118"/>
    </row>
    <row r="213" spans="1:1" ht="14.1" customHeight="1">
      <c r="A213" s="118"/>
    </row>
    <row r="214" spans="1:1" ht="14.1" customHeight="1">
      <c r="A214" s="118"/>
    </row>
    <row r="215" spans="1:1" ht="14.1" customHeight="1">
      <c r="A215" s="118"/>
    </row>
    <row r="216" spans="1:1" ht="14.1" customHeight="1">
      <c r="A216" s="118"/>
    </row>
    <row r="217" spans="1:1" ht="14.1" customHeight="1">
      <c r="A217" s="118"/>
    </row>
    <row r="218" spans="1:1" ht="14.1" customHeight="1">
      <c r="A218" s="118"/>
    </row>
    <row r="219" spans="1:1" ht="14.1" customHeight="1">
      <c r="A219" s="118"/>
    </row>
    <row r="220" spans="1:1" ht="14.1" customHeight="1">
      <c r="A220" s="118"/>
    </row>
    <row r="221" spans="1:1" ht="14.1" customHeight="1">
      <c r="A221" s="118"/>
    </row>
    <row r="222" spans="1:1" ht="14.1" customHeight="1">
      <c r="A222" s="118"/>
    </row>
    <row r="223" spans="1:1" ht="14.1" customHeight="1">
      <c r="A223" s="118"/>
    </row>
    <row r="224" spans="1:1" ht="14.1" customHeight="1">
      <c r="A224" s="118"/>
    </row>
    <row r="225" spans="1:6" ht="14.1" customHeight="1">
      <c r="A225" s="118"/>
      <c r="B225" s="116" t="s">
        <v>170</v>
      </c>
    </row>
    <row r="226" spans="1:6" ht="12" customHeight="1"/>
    <row r="227" spans="1:6" ht="12" customHeight="1"/>
    <row r="228" spans="1:6" ht="12" customHeight="1">
      <c r="A228" s="118"/>
    </row>
    <row r="229" spans="1:6" ht="14.1" customHeight="1">
      <c r="A229" s="119" t="s">
        <v>10</v>
      </c>
      <c r="B229" s="120" t="s">
        <v>116</v>
      </c>
    </row>
    <row r="230" spans="1:6" ht="12" customHeight="1">
      <c r="A230" s="118"/>
    </row>
    <row r="231" spans="1:6" ht="12">
      <c r="A231" s="118"/>
    </row>
    <row r="232" spans="1:6" ht="12">
      <c r="A232" s="118"/>
      <c r="B232" s="121" t="s">
        <v>127</v>
      </c>
    </row>
    <row r="233" spans="1:6" ht="12">
      <c r="A233" s="118"/>
      <c r="B233" s="122" t="s">
        <v>128</v>
      </c>
    </row>
    <row r="234" spans="1:6" ht="36">
      <c r="A234" s="118"/>
      <c r="B234" s="122" t="s">
        <v>129</v>
      </c>
    </row>
    <row r="235" spans="1:6" ht="12">
      <c r="A235" s="118"/>
      <c r="B235" s="121"/>
    </row>
    <row r="236" spans="1:6" ht="12" customHeight="1">
      <c r="A236" s="118"/>
    </row>
    <row r="237" spans="1:6" ht="14.1" customHeight="1">
      <c r="A237" s="124" t="s">
        <v>6</v>
      </c>
      <c r="B237" s="125" t="s">
        <v>0</v>
      </c>
      <c r="C237" s="126" t="s">
        <v>3</v>
      </c>
      <c r="D237" s="126" t="s">
        <v>1</v>
      </c>
      <c r="E237" s="127" t="s">
        <v>2</v>
      </c>
      <c r="F237" s="127" t="s">
        <v>4</v>
      </c>
    </row>
    <row r="238" spans="1:6" ht="14.1" customHeight="1">
      <c r="A238" s="161"/>
      <c r="B238" s="121"/>
    </row>
    <row r="239" spans="1:6" ht="72">
      <c r="A239" s="133" t="s">
        <v>7</v>
      </c>
      <c r="B239" s="122" t="s">
        <v>117</v>
      </c>
      <c r="C239" s="134"/>
      <c r="D239" s="135"/>
      <c r="E239" s="136"/>
      <c r="F239" s="137"/>
    </row>
    <row r="240" spans="1:6" ht="14.1" customHeight="1">
      <c r="A240" s="138"/>
      <c r="B240" s="139"/>
      <c r="C240" s="140">
        <v>18</v>
      </c>
      <c r="D240" s="141" t="s">
        <v>14</v>
      </c>
      <c r="E240" s="191"/>
      <c r="F240" s="142">
        <f>C240*E240</f>
        <v>0</v>
      </c>
    </row>
    <row r="241" spans="1:6" ht="14.1" customHeight="1">
      <c r="A241" s="133"/>
      <c r="B241" s="143"/>
      <c r="C241" s="144"/>
      <c r="D241" s="130"/>
      <c r="E241" s="192"/>
      <c r="F241" s="145"/>
    </row>
    <row r="242" spans="1:6" ht="72">
      <c r="A242" s="133" t="s">
        <v>11</v>
      </c>
      <c r="B242" s="122" t="s">
        <v>119</v>
      </c>
      <c r="C242" s="134"/>
      <c r="D242" s="135"/>
      <c r="E242" s="193"/>
      <c r="F242" s="137"/>
    </row>
    <row r="243" spans="1:6" ht="14.1" customHeight="1">
      <c r="A243" s="138"/>
      <c r="B243" s="139"/>
      <c r="C243" s="140">
        <v>15</v>
      </c>
      <c r="D243" s="141" t="s">
        <v>14</v>
      </c>
      <c r="E243" s="191"/>
      <c r="F243" s="142">
        <f>C243*E243</f>
        <v>0</v>
      </c>
    </row>
    <row r="244" spans="1:6" ht="14.1" customHeight="1">
      <c r="A244" s="133"/>
      <c r="B244" s="143"/>
      <c r="C244" s="144"/>
      <c r="D244" s="130"/>
      <c r="E244" s="192"/>
      <c r="F244" s="145"/>
    </row>
    <row r="245" spans="1:6" ht="72">
      <c r="A245" s="133" t="s">
        <v>12</v>
      </c>
      <c r="B245" s="122" t="s">
        <v>120</v>
      </c>
      <c r="C245" s="134"/>
      <c r="D245" s="135"/>
      <c r="E245" s="193"/>
      <c r="F245" s="137"/>
    </row>
    <row r="246" spans="1:6" ht="14.1" customHeight="1">
      <c r="A246" s="138"/>
      <c r="B246" s="139"/>
      <c r="C246" s="140">
        <v>37</v>
      </c>
      <c r="D246" s="141" t="s">
        <v>14</v>
      </c>
      <c r="E246" s="191"/>
      <c r="F246" s="142">
        <f>C246*E246</f>
        <v>0</v>
      </c>
    </row>
    <row r="247" spans="1:6" ht="14.1" customHeight="1">
      <c r="A247" s="133"/>
      <c r="B247" s="143"/>
      <c r="C247" s="144"/>
      <c r="D247" s="130"/>
      <c r="E247" s="192"/>
      <c r="F247" s="145"/>
    </row>
    <row r="248" spans="1:6" ht="72">
      <c r="A248" s="133" t="s">
        <v>13</v>
      </c>
      <c r="B248" s="122" t="s">
        <v>121</v>
      </c>
      <c r="C248" s="134"/>
      <c r="D248" s="135"/>
      <c r="E248" s="193"/>
      <c r="F248" s="137"/>
    </row>
    <row r="249" spans="1:6" ht="14.1" customHeight="1">
      <c r="A249" s="138"/>
      <c r="B249" s="139"/>
      <c r="C249" s="140">
        <v>35</v>
      </c>
      <c r="D249" s="141" t="s">
        <v>14</v>
      </c>
      <c r="E249" s="191"/>
      <c r="F249" s="142">
        <f>C249*E249</f>
        <v>0</v>
      </c>
    </row>
    <row r="250" spans="1:6" ht="14.1" customHeight="1">
      <c r="A250" s="133"/>
      <c r="B250" s="143"/>
      <c r="C250" s="144"/>
      <c r="D250" s="130"/>
      <c r="E250" s="192"/>
      <c r="F250" s="145"/>
    </row>
    <row r="251" spans="1:6" ht="72">
      <c r="A251" s="133" t="s">
        <v>15</v>
      </c>
      <c r="B251" s="122" t="s">
        <v>122</v>
      </c>
      <c r="C251" s="134"/>
      <c r="D251" s="135"/>
      <c r="E251" s="193"/>
      <c r="F251" s="137"/>
    </row>
    <row r="252" spans="1:6" ht="14.1" customHeight="1">
      <c r="A252" s="138"/>
      <c r="B252" s="139"/>
      <c r="C252" s="140">
        <v>37</v>
      </c>
      <c r="D252" s="141" t="s">
        <v>14</v>
      </c>
      <c r="E252" s="191"/>
      <c r="F252" s="142">
        <f>C252*E252</f>
        <v>0</v>
      </c>
    </row>
    <row r="253" spans="1:6" ht="14.1" customHeight="1">
      <c r="A253" s="133"/>
      <c r="B253" s="143"/>
      <c r="C253" s="144"/>
      <c r="D253" s="130"/>
      <c r="E253" s="192"/>
      <c r="F253" s="145"/>
    </row>
    <row r="254" spans="1:6" ht="72">
      <c r="A254" s="133" t="s">
        <v>16</v>
      </c>
      <c r="B254" s="122" t="s">
        <v>123</v>
      </c>
      <c r="C254" s="134"/>
      <c r="D254" s="135"/>
      <c r="E254" s="193"/>
      <c r="F254" s="137"/>
    </row>
    <row r="255" spans="1:6" ht="14.1" customHeight="1">
      <c r="A255" s="138"/>
      <c r="B255" s="139"/>
      <c r="C255" s="140">
        <v>130</v>
      </c>
      <c r="D255" s="141" t="s">
        <v>17</v>
      </c>
      <c r="E255" s="191"/>
      <c r="F255" s="142">
        <f>C255*E255</f>
        <v>0</v>
      </c>
    </row>
    <row r="256" spans="1:6" ht="14.1" customHeight="1">
      <c r="A256" s="133"/>
      <c r="B256" s="143"/>
      <c r="C256" s="144"/>
      <c r="D256" s="130"/>
      <c r="E256" s="192"/>
      <c r="F256" s="145"/>
    </row>
    <row r="257" spans="1:6" ht="72">
      <c r="A257" s="133" t="s">
        <v>18</v>
      </c>
      <c r="B257" s="122" t="s">
        <v>133</v>
      </c>
      <c r="C257" s="134"/>
      <c r="D257" s="135"/>
      <c r="E257" s="193"/>
      <c r="F257" s="137"/>
    </row>
    <row r="258" spans="1:6" ht="14.1" customHeight="1">
      <c r="A258" s="138"/>
      <c r="B258" s="139"/>
      <c r="C258" s="140">
        <v>705</v>
      </c>
      <c r="D258" s="141" t="s">
        <v>17</v>
      </c>
      <c r="E258" s="191"/>
      <c r="F258" s="142">
        <f>C258*E258</f>
        <v>0</v>
      </c>
    </row>
    <row r="259" spans="1:6" ht="14.1" customHeight="1">
      <c r="A259" s="133"/>
      <c r="B259" s="143"/>
      <c r="C259" s="144"/>
      <c r="D259" s="130"/>
      <c r="E259" s="192"/>
      <c r="F259" s="145"/>
    </row>
    <row r="260" spans="1:6" ht="60">
      <c r="A260" s="133" t="s">
        <v>19</v>
      </c>
      <c r="B260" s="122" t="s">
        <v>124</v>
      </c>
      <c r="C260" s="134"/>
      <c r="D260" s="135"/>
      <c r="E260" s="193"/>
      <c r="F260" s="137"/>
    </row>
    <row r="261" spans="1:6" ht="14.1" customHeight="1">
      <c r="A261" s="138"/>
      <c r="B261" s="139"/>
      <c r="C261" s="140">
        <v>64</v>
      </c>
      <c r="D261" s="141" t="s">
        <v>17</v>
      </c>
      <c r="E261" s="191"/>
      <c r="F261" s="142">
        <f>C261*E261</f>
        <v>0</v>
      </c>
    </row>
    <row r="262" spans="1:6" ht="14.1" customHeight="1">
      <c r="A262" s="133"/>
      <c r="B262" s="143"/>
      <c r="C262" s="144"/>
      <c r="D262" s="130"/>
      <c r="E262" s="192"/>
      <c r="F262" s="145"/>
    </row>
    <row r="263" spans="1:6" ht="60">
      <c r="A263" s="133" t="s">
        <v>20</v>
      </c>
      <c r="B263" s="122" t="s">
        <v>125</v>
      </c>
      <c r="C263" s="134"/>
      <c r="D263" s="135"/>
      <c r="E263" s="193"/>
      <c r="F263" s="137"/>
    </row>
    <row r="264" spans="1:6" ht="14.1" customHeight="1">
      <c r="A264" s="138"/>
      <c r="B264" s="139"/>
      <c r="C264" s="140">
        <v>95</v>
      </c>
      <c r="D264" s="141" t="s">
        <v>14</v>
      </c>
      <c r="E264" s="191"/>
      <c r="F264" s="142">
        <f>C264*E264</f>
        <v>0</v>
      </c>
    </row>
    <row r="265" spans="1:6" ht="14.1" customHeight="1">
      <c r="A265" s="133"/>
      <c r="B265" s="143"/>
      <c r="C265" s="144"/>
      <c r="D265" s="130"/>
      <c r="E265" s="192"/>
      <c r="F265" s="145"/>
    </row>
    <row r="266" spans="1:6" ht="84">
      <c r="A266" s="133" t="s">
        <v>21</v>
      </c>
      <c r="B266" s="122" t="s">
        <v>126</v>
      </c>
      <c r="C266" s="134"/>
      <c r="D266" s="135"/>
      <c r="E266" s="193"/>
      <c r="F266" s="137"/>
    </row>
    <row r="267" spans="1:6" ht="14.1" customHeight="1">
      <c r="A267" s="138"/>
      <c r="B267" s="139"/>
      <c r="C267" s="140">
        <v>600</v>
      </c>
      <c r="D267" s="141" t="s">
        <v>17</v>
      </c>
      <c r="E267" s="191"/>
      <c r="F267" s="142">
        <f>C267*E267</f>
        <v>0</v>
      </c>
    </row>
    <row r="268" spans="1:6" ht="14.1" customHeight="1">
      <c r="A268" s="133"/>
      <c r="B268" s="143"/>
      <c r="C268" s="144"/>
      <c r="D268" s="130"/>
      <c r="E268" s="145"/>
      <c r="F268" s="145"/>
    </row>
    <row r="269" spans="1:6" ht="14.1" customHeight="1">
      <c r="A269" s="118"/>
    </row>
    <row r="270" spans="1:6" ht="14.1" customHeight="1" thickBot="1">
      <c r="A270" s="151"/>
      <c r="B270" s="152" t="s">
        <v>452</v>
      </c>
      <c r="C270" s="153"/>
      <c r="D270" s="153"/>
      <c r="E270" s="154"/>
      <c r="F270" s="155">
        <f>SUM(F240:F267)</f>
        <v>0</v>
      </c>
    </row>
    <row r="271" spans="1:6" ht="12" customHeight="1">
      <c r="A271" s="118"/>
    </row>
    <row r="272" spans="1:6" ht="12" customHeight="1">
      <c r="A272" s="118"/>
    </row>
    <row r="273" spans="1:6" ht="12" customHeight="1">
      <c r="A273" s="118"/>
    </row>
    <row r="274" spans="1:6" ht="14.1" customHeight="1">
      <c r="A274" s="162" t="s">
        <v>30</v>
      </c>
      <c r="B274" s="120" t="s">
        <v>44</v>
      </c>
    </row>
    <row r="275" spans="1:6" ht="12" customHeight="1">
      <c r="A275" s="135"/>
    </row>
    <row r="276" spans="1:6" ht="12">
      <c r="A276" s="135"/>
    </row>
    <row r="277" spans="1:6" ht="12">
      <c r="A277" s="135"/>
      <c r="B277" s="121" t="s">
        <v>40</v>
      </c>
    </row>
    <row r="278" spans="1:6" ht="24">
      <c r="A278" s="135"/>
      <c r="B278" s="163" t="s">
        <v>42</v>
      </c>
    </row>
    <row r="279" spans="1:6" ht="12">
      <c r="A279" s="135"/>
      <c r="B279" s="163"/>
    </row>
    <row r="280" spans="1:6" ht="12">
      <c r="A280" s="135"/>
      <c r="B280" s="121"/>
    </row>
    <row r="281" spans="1:6" ht="14.1" customHeight="1">
      <c r="A281" s="126" t="s">
        <v>6</v>
      </c>
      <c r="B281" s="125" t="s">
        <v>0</v>
      </c>
      <c r="C281" s="126" t="s">
        <v>3</v>
      </c>
      <c r="D281" s="126" t="s">
        <v>1</v>
      </c>
      <c r="E281" s="127" t="s">
        <v>2</v>
      </c>
      <c r="F281" s="127" t="s">
        <v>4</v>
      </c>
    </row>
    <row r="282" spans="1:6" ht="14.1" customHeight="1">
      <c r="A282" s="130"/>
      <c r="B282" s="129"/>
      <c r="C282" s="130"/>
      <c r="D282" s="130"/>
      <c r="E282" s="131"/>
      <c r="F282" s="131"/>
    </row>
    <row r="283" spans="1:6" ht="14.1" customHeight="1">
      <c r="A283" s="130"/>
      <c r="B283" s="164" t="s">
        <v>43</v>
      </c>
      <c r="C283" s="130"/>
      <c r="D283" s="130"/>
      <c r="E283" s="131"/>
      <c r="F283" s="131"/>
    </row>
    <row r="284" spans="1:6" ht="120">
      <c r="A284" s="165" t="s">
        <v>7</v>
      </c>
      <c r="B284" s="166" t="s">
        <v>163</v>
      </c>
      <c r="C284" s="134"/>
      <c r="D284" s="135"/>
      <c r="E284" s="136"/>
      <c r="F284" s="137"/>
    </row>
    <row r="285" spans="1:6" ht="14.1" customHeight="1">
      <c r="A285" s="167"/>
      <c r="B285" s="168"/>
      <c r="C285" s="140">
        <v>370</v>
      </c>
      <c r="D285" s="141" t="s">
        <v>5</v>
      </c>
      <c r="E285" s="191"/>
      <c r="F285" s="142">
        <f>C285*E285</f>
        <v>0</v>
      </c>
    </row>
    <row r="286" spans="1:6" ht="14.1" customHeight="1">
      <c r="A286" s="165"/>
      <c r="B286" s="169"/>
      <c r="C286" s="144"/>
      <c r="D286" s="130"/>
      <c r="E286" s="192"/>
      <c r="F286" s="145"/>
    </row>
    <row r="287" spans="1:6" ht="144">
      <c r="A287" s="165" t="s">
        <v>11</v>
      </c>
      <c r="B287" s="166" t="s">
        <v>130</v>
      </c>
      <c r="C287" s="134"/>
      <c r="D287" s="135"/>
      <c r="E287" s="193"/>
      <c r="F287" s="137"/>
    </row>
    <row r="288" spans="1:6" ht="14.1" customHeight="1">
      <c r="A288" s="167"/>
      <c r="B288" s="168"/>
      <c r="C288" s="140">
        <v>83</v>
      </c>
      <c r="D288" s="141" t="s">
        <v>5</v>
      </c>
      <c r="E288" s="191"/>
      <c r="F288" s="142">
        <f>C288*E288</f>
        <v>0</v>
      </c>
    </row>
    <row r="289" spans="1:6" ht="14.1" customHeight="1">
      <c r="A289" s="165"/>
      <c r="B289" s="169"/>
      <c r="C289" s="144"/>
      <c r="D289" s="130"/>
      <c r="E289" s="192"/>
      <c r="F289" s="145"/>
    </row>
    <row r="290" spans="1:6" ht="14.1" customHeight="1">
      <c r="A290" s="165"/>
      <c r="B290" s="170" t="s">
        <v>131</v>
      </c>
      <c r="C290" s="144"/>
      <c r="D290" s="130"/>
      <c r="E290" s="192"/>
      <c r="F290" s="145"/>
    </row>
    <row r="291" spans="1:6" ht="48">
      <c r="A291" s="165" t="s">
        <v>12</v>
      </c>
      <c r="B291" s="166" t="s">
        <v>136</v>
      </c>
      <c r="C291" s="134"/>
      <c r="D291" s="135"/>
      <c r="E291" s="193"/>
      <c r="F291" s="137"/>
    </row>
    <row r="292" spans="1:6" ht="14.1" customHeight="1">
      <c r="A292" s="167"/>
      <c r="B292" s="168"/>
      <c r="C292" s="140">
        <v>397</v>
      </c>
      <c r="D292" s="141" t="s">
        <v>5</v>
      </c>
      <c r="E292" s="191"/>
      <c r="F292" s="142">
        <f>C292*E292</f>
        <v>0</v>
      </c>
    </row>
    <row r="293" spans="1:6" ht="14.1" customHeight="1">
      <c r="A293" s="165"/>
      <c r="B293" s="169"/>
      <c r="C293" s="144"/>
      <c r="D293" s="130"/>
      <c r="E293" s="192"/>
      <c r="F293" s="145"/>
    </row>
    <row r="294" spans="1:6" ht="60">
      <c r="A294" s="165" t="s">
        <v>13</v>
      </c>
      <c r="B294" s="166" t="s">
        <v>137</v>
      </c>
      <c r="C294" s="134"/>
      <c r="D294" s="135"/>
      <c r="E294" s="193"/>
      <c r="F294" s="137"/>
    </row>
    <row r="295" spans="1:6" ht="14.1" customHeight="1">
      <c r="A295" s="167"/>
      <c r="B295" s="168"/>
      <c r="C295" s="140">
        <v>397</v>
      </c>
      <c r="D295" s="141" t="s">
        <v>5</v>
      </c>
      <c r="E295" s="191"/>
      <c r="F295" s="142">
        <f>C295*E295</f>
        <v>0</v>
      </c>
    </row>
    <row r="296" spans="1:6" ht="14.1" customHeight="1">
      <c r="A296" s="165"/>
      <c r="B296" s="169"/>
      <c r="C296" s="144"/>
      <c r="D296" s="130"/>
      <c r="E296" s="192"/>
      <c r="F296" s="145"/>
    </row>
    <row r="297" spans="1:6" ht="14.1" customHeight="1">
      <c r="A297" s="165"/>
      <c r="B297" s="170" t="s">
        <v>132</v>
      </c>
      <c r="C297" s="144"/>
      <c r="D297" s="130"/>
      <c r="E297" s="192"/>
      <c r="F297" s="145"/>
    </row>
    <row r="298" spans="1:6" ht="72" customHeight="1">
      <c r="A298" s="165" t="s">
        <v>15</v>
      </c>
      <c r="B298" s="166" t="s">
        <v>134</v>
      </c>
      <c r="C298" s="134"/>
      <c r="D298" s="135"/>
      <c r="E298" s="193"/>
      <c r="F298" s="137"/>
    </row>
    <row r="299" spans="1:6" ht="13.9" customHeight="1">
      <c r="A299" s="167"/>
      <c r="B299" s="168"/>
      <c r="C299" s="140">
        <v>410</v>
      </c>
      <c r="D299" s="141" t="s">
        <v>5</v>
      </c>
      <c r="E299" s="191"/>
      <c r="F299" s="142">
        <f>C299*E299</f>
        <v>0</v>
      </c>
    </row>
    <row r="300" spans="1:6" ht="13.9" customHeight="1">
      <c r="A300" s="165"/>
      <c r="B300" s="169"/>
      <c r="C300" s="144"/>
      <c r="D300" s="130"/>
      <c r="E300" s="192"/>
      <c r="F300" s="145"/>
    </row>
    <row r="301" spans="1:6" ht="36">
      <c r="A301" s="165" t="s">
        <v>16</v>
      </c>
      <c r="B301" s="166" t="s">
        <v>135</v>
      </c>
      <c r="C301" s="134"/>
      <c r="D301" s="135"/>
      <c r="E301" s="193"/>
      <c r="F301" s="137"/>
    </row>
    <row r="302" spans="1:6" ht="13.9" customHeight="1">
      <c r="A302" s="167"/>
      <c r="B302" s="168"/>
      <c r="C302" s="140">
        <v>397</v>
      </c>
      <c r="D302" s="141" t="s">
        <v>17</v>
      </c>
      <c r="E302" s="191"/>
      <c r="F302" s="142">
        <f>C302*E302</f>
        <v>0</v>
      </c>
    </row>
    <row r="303" spans="1:6" ht="13.9" customHeight="1">
      <c r="A303" s="165"/>
      <c r="B303" s="169"/>
      <c r="C303" s="144"/>
      <c r="D303" s="130"/>
      <c r="E303" s="145"/>
      <c r="F303" s="145"/>
    </row>
    <row r="304" spans="1:6" ht="14.1" customHeight="1">
      <c r="A304" s="135"/>
    </row>
    <row r="305" spans="1:6" ht="14.1" customHeight="1" thickBot="1">
      <c r="A305" s="171"/>
      <c r="B305" s="152" t="s">
        <v>453</v>
      </c>
      <c r="C305" s="153"/>
      <c r="D305" s="153"/>
      <c r="E305" s="154"/>
      <c r="F305" s="155">
        <f>SUM(F285:F302)</f>
        <v>0</v>
      </c>
    </row>
    <row r="306" spans="1:6" ht="12" customHeight="1">
      <c r="A306" s="118"/>
    </row>
    <row r="307" spans="1:6" ht="12" customHeight="1">
      <c r="A307" s="118"/>
    </row>
    <row r="308" spans="1:6" ht="12" customHeight="1">
      <c r="A308" s="118"/>
    </row>
    <row r="309" spans="1:6" ht="14.1" customHeight="1">
      <c r="A309" s="162" t="s">
        <v>41</v>
      </c>
      <c r="B309" s="120" t="s">
        <v>54</v>
      </c>
    </row>
    <row r="310" spans="1:6" ht="12" customHeight="1">
      <c r="A310" s="135"/>
    </row>
    <row r="311" spans="1:6" ht="12">
      <c r="A311" s="135"/>
      <c r="B311" s="121"/>
    </row>
    <row r="312" spans="1:6" ht="14.1" customHeight="1">
      <c r="A312" s="126" t="s">
        <v>6</v>
      </c>
      <c r="B312" s="125" t="s">
        <v>0</v>
      </c>
      <c r="C312" s="126" t="s">
        <v>3</v>
      </c>
      <c r="D312" s="126" t="s">
        <v>1</v>
      </c>
      <c r="E312" s="127" t="s">
        <v>2</v>
      </c>
      <c r="F312" s="127" t="s">
        <v>4</v>
      </c>
    </row>
    <row r="313" spans="1:6" ht="14.1" customHeight="1">
      <c r="A313" s="172"/>
      <c r="B313" s="121"/>
    </row>
    <row r="314" spans="1:6" ht="72">
      <c r="A314" s="165" t="s">
        <v>7</v>
      </c>
      <c r="B314" s="122" t="s">
        <v>138</v>
      </c>
      <c r="C314" s="134"/>
      <c r="D314" s="135"/>
      <c r="E314" s="136"/>
      <c r="F314" s="137"/>
    </row>
    <row r="315" spans="1:6" ht="14.1" customHeight="1">
      <c r="A315" s="167"/>
      <c r="B315" s="139"/>
      <c r="C315" s="140">
        <v>397</v>
      </c>
      <c r="D315" s="141" t="s">
        <v>5</v>
      </c>
      <c r="E315" s="191"/>
      <c r="F315" s="142">
        <f>C315*E315</f>
        <v>0</v>
      </c>
    </row>
    <row r="316" spans="1:6" ht="14.1" customHeight="1">
      <c r="A316" s="172"/>
      <c r="B316" s="121"/>
      <c r="C316" s="173"/>
      <c r="D316" s="121"/>
      <c r="E316" s="174"/>
      <c r="F316" s="174"/>
    </row>
    <row r="317" spans="1:6" ht="14.1" customHeight="1">
      <c r="A317" s="135"/>
    </row>
    <row r="318" spans="1:6" ht="14.1" customHeight="1" thickBot="1">
      <c r="A318" s="171"/>
      <c r="B318" s="152" t="s">
        <v>454</v>
      </c>
      <c r="C318" s="153"/>
      <c r="D318" s="153"/>
      <c r="E318" s="154"/>
      <c r="F318" s="155">
        <f>SUM(F315:F315)</f>
        <v>0</v>
      </c>
    </row>
    <row r="319" spans="1:6" ht="12" customHeight="1">
      <c r="A319" s="118"/>
    </row>
    <row r="320" spans="1:6" ht="12" customHeight="1">
      <c r="A320" s="118"/>
    </row>
    <row r="321" spans="1:6" ht="12" customHeight="1">
      <c r="A321" s="118"/>
    </row>
    <row r="322" spans="1:6" ht="14.1" customHeight="1">
      <c r="A322" s="162" t="s">
        <v>50</v>
      </c>
      <c r="B322" s="120" t="s">
        <v>51</v>
      </c>
    </row>
    <row r="323" spans="1:6" ht="12" customHeight="1">
      <c r="A323" s="135"/>
    </row>
    <row r="324" spans="1:6" ht="12">
      <c r="A324" s="135"/>
      <c r="B324" s="121"/>
    </row>
    <row r="325" spans="1:6" ht="14.1" customHeight="1">
      <c r="A325" s="126" t="s">
        <v>6</v>
      </c>
      <c r="B325" s="125" t="s">
        <v>0</v>
      </c>
      <c r="C325" s="126" t="s">
        <v>3</v>
      </c>
      <c r="D325" s="126" t="s">
        <v>1</v>
      </c>
      <c r="E325" s="127" t="s">
        <v>2</v>
      </c>
      <c r="F325" s="127" t="s">
        <v>4</v>
      </c>
    </row>
    <row r="326" spans="1:6" ht="14.1" customHeight="1">
      <c r="A326" s="130"/>
      <c r="B326" s="129"/>
      <c r="C326" s="130"/>
      <c r="D326" s="130"/>
      <c r="E326" s="131"/>
      <c r="F326" s="131"/>
    </row>
    <row r="327" spans="1:6" ht="36">
      <c r="A327" s="165" t="s">
        <v>7</v>
      </c>
      <c r="B327" s="122" t="s">
        <v>139</v>
      </c>
      <c r="C327" s="134"/>
      <c r="D327" s="135"/>
      <c r="E327" s="136"/>
      <c r="F327" s="137"/>
    </row>
    <row r="328" spans="1:6" ht="14.1" customHeight="1">
      <c r="A328" s="167"/>
      <c r="B328" s="139"/>
      <c r="C328" s="175">
        <v>135</v>
      </c>
      <c r="D328" s="141" t="s">
        <v>5</v>
      </c>
      <c r="E328" s="191"/>
      <c r="F328" s="142">
        <f>C328*E328</f>
        <v>0</v>
      </c>
    </row>
    <row r="329" spans="1:6" ht="14.1" customHeight="1">
      <c r="A329" s="130"/>
      <c r="B329" s="129"/>
      <c r="C329" s="130"/>
      <c r="D329" s="130"/>
      <c r="E329" s="194"/>
      <c r="F329" s="131"/>
    </row>
    <row r="330" spans="1:6" ht="84">
      <c r="A330" s="165" t="s">
        <v>11</v>
      </c>
      <c r="B330" s="122" t="s">
        <v>140</v>
      </c>
      <c r="C330" s="134"/>
      <c r="D330" s="135"/>
      <c r="E330" s="193"/>
      <c r="F330" s="137"/>
    </row>
    <row r="331" spans="1:6" ht="14.1" customHeight="1">
      <c r="A331" s="167"/>
      <c r="B331" s="139"/>
      <c r="C331" s="140">
        <v>33</v>
      </c>
      <c r="D331" s="141" t="s">
        <v>5</v>
      </c>
      <c r="E331" s="191"/>
      <c r="F331" s="142">
        <f>C331*E331</f>
        <v>0</v>
      </c>
    </row>
    <row r="332" spans="1:6" ht="14.1" customHeight="1">
      <c r="A332" s="172"/>
      <c r="B332" s="121"/>
      <c r="C332" s="173"/>
      <c r="D332" s="121"/>
      <c r="E332" s="634"/>
      <c r="F332" s="174"/>
    </row>
    <row r="333" spans="1:6" ht="96">
      <c r="A333" s="165" t="s">
        <v>12</v>
      </c>
      <c r="B333" s="122" t="s">
        <v>141</v>
      </c>
      <c r="C333" s="134"/>
      <c r="D333" s="135"/>
      <c r="E333" s="193"/>
      <c r="F333" s="137"/>
    </row>
    <row r="334" spans="1:6" ht="13.5" customHeight="1">
      <c r="A334" s="167"/>
      <c r="B334" s="139"/>
      <c r="C334" s="140">
        <v>87</v>
      </c>
      <c r="D334" s="141" t="s">
        <v>5</v>
      </c>
      <c r="E334" s="191"/>
      <c r="F334" s="142">
        <f>C334*E334</f>
        <v>0</v>
      </c>
    </row>
    <row r="335" spans="1:6" ht="13.5" customHeight="1">
      <c r="A335" s="165"/>
      <c r="B335" s="143"/>
      <c r="C335" s="144"/>
      <c r="D335" s="130"/>
      <c r="E335" s="192"/>
      <c r="F335" s="145"/>
    </row>
    <row r="336" spans="1:6" ht="72">
      <c r="A336" s="165" t="s">
        <v>13</v>
      </c>
      <c r="B336" s="122" t="s">
        <v>142</v>
      </c>
      <c r="C336" s="134"/>
      <c r="D336" s="135"/>
      <c r="E336" s="193"/>
      <c r="F336" s="137"/>
    </row>
    <row r="337" spans="1:7" ht="14.1" customHeight="1">
      <c r="A337" s="167"/>
      <c r="B337" s="139"/>
      <c r="C337" s="140">
        <v>8</v>
      </c>
      <c r="D337" s="141" t="s">
        <v>5</v>
      </c>
      <c r="E337" s="191"/>
      <c r="F337" s="142">
        <f>C337*E337</f>
        <v>0</v>
      </c>
    </row>
    <row r="338" spans="1:7" ht="14.1" customHeight="1">
      <c r="A338" s="165"/>
      <c r="B338" s="143"/>
      <c r="C338" s="144"/>
      <c r="D338" s="130"/>
      <c r="E338" s="192"/>
      <c r="F338" s="145"/>
    </row>
    <row r="339" spans="1:7" ht="48">
      <c r="A339" s="165" t="s">
        <v>15</v>
      </c>
      <c r="B339" s="122" t="s">
        <v>149</v>
      </c>
      <c r="C339" s="134"/>
      <c r="D339" s="135"/>
      <c r="E339" s="193"/>
      <c r="F339" s="137"/>
    </row>
    <row r="340" spans="1:7" ht="14.1" customHeight="1">
      <c r="A340" s="167"/>
      <c r="B340" s="139"/>
      <c r="C340" s="140">
        <v>16</v>
      </c>
      <c r="D340" s="141" t="s">
        <v>17</v>
      </c>
      <c r="E340" s="191"/>
      <c r="F340" s="142">
        <f>C340*E340</f>
        <v>0</v>
      </c>
    </row>
    <row r="341" spans="1:7" ht="14.1" customHeight="1">
      <c r="A341" s="165"/>
      <c r="B341" s="143"/>
      <c r="C341" s="144"/>
      <c r="D341" s="130"/>
      <c r="E341" s="145"/>
      <c r="F341" s="145"/>
    </row>
    <row r="342" spans="1:7" ht="14.1" customHeight="1">
      <c r="A342" s="135"/>
    </row>
    <row r="343" spans="1:7" ht="14.1" customHeight="1" thickBot="1">
      <c r="A343" s="171"/>
      <c r="B343" s="152" t="s">
        <v>455</v>
      </c>
      <c r="C343" s="153"/>
      <c r="D343" s="153"/>
      <c r="E343" s="154"/>
      <c r="F343" s="155">
        <f>SUM(F328:F340)</f>
        <v>0</v>
      </c>
    </row>
    <row r="344" spans="1:7" ht="12" customHeight="1">
      <c r="A344" s="118"/>
    </row>
    <row r="345" spans="1:7" ht="12" customHeight="1">
      <c r="A345" s="118"/>
    </row>
    <row r="346" spans="1:7" ht="12" customHeight="1">
      <c r="A346" s="118"/>
    </row>
    <row r="347" spans="1:7" ht="14.1" customHeight="1">
      <c r="A347" s="162" t="s">
        <v>52</v>
      </c>
      <c r="B347" s="120" t="s">
        <v>143</v>
      </c>
    </row>
    <row r="348" spans="1:7" ht="12" customHeight="1">
      <c r="A348" s="135"/>
    </row>
    <row r="349" spans="1:7" ht="12" customHeight="1">
      <c r="A349" s="135"/>
      <c r="B349" s="121"/>
    </row>
    <row r="350" spans="1:7" ht="14.1" customHeight="1">
      <c r="A350" s="126" t="s">
        <v>6</v>
      </c>
      <c r="B350" s="125" t="s">
        <v>0</v>
      </c>
      <c r="C350" s="126" t="s">
        <v>3</v>
      </c>
      <c r="D350" s="126" t="s">
        <v>1</v>
      </c>
      <c r="E350" s="127" t="s">
        <v>2</v>
      </c>
      <c r="F350" s="127" t="s">
        <v>4</v>
      </c>
    </row>
    <row r="351" spans="1:7" ht="14.1" customHeight="1">
      <c r="A351" s="130"/>
      <c r="B351" s="129"/>
      <c r="C351" s="130"/>
      <c r="D351" s="130"/>
      <c r="E351" s="131"/>
      <c r="F351" s="131"/>
      <c r="G351" s="132"/>
    </row>
    <row r="352" spans="1:7" ht="288">
      <c r="A352" s="133" t="s">
        <v>7</v>
      </c>
      <c r="B352" s="122" t="s">
        <v>147</v>
      </c>
      <c r="C352" s="134"/>
      <c r="D352" s="135"/>
      <c r="E352" s="136"/>
      <c r="F352" s="137"/>
    </row>
    <row r="353" spans="1:7" ht="13.5" customHeight="1">
      <c r="A353" s="138"/>
      <c r="B353" s="139"/>
      <c r="C353" s="140">
        <v>335</v>
      </c>
      <c r="D353" s="141" t="s">
        <v>5</v>
      </c>
      <c r="E353" s="191"/>
      <c r="F353" s="142">
        <f>C353*E353</f>
        <v>0</v>
      </c>
    </row>
    <row r="354" spans="1:7" ht="13.5" customHeight="1">
      <c r="A354" s="133"/>
      <c r="B354" s="143"/>
      <c r="C354" s="144"/>
      <c r="D354" s="130"/>
      <c r="E354" s="192"/>
      <c r="F354" s="145"/>
      <c r="G354" s="132"/>
    </row>
    <row r="355" spans="1:7" ht="12">
      <c r="A355" s="133" t="s">
        <v>11</v>
      </c>
      <c r="B355" s="122" t="s">
        <v>146</v>
      </c>
      <c r="C355" s="134"/>
      <c r="D355" s="135"/>
      <c r="E355" s="193"/>
      <c r="F355" s="137"/>
    </row>
    <row r="356" spans="1:7" ht="13.5" customHeight="1">
      <c r="A356" s="138"/>
      <c r="B356" s="139"/>
      <c r="C356" s="140">
        <v>335</v>
      </c>
      <c r="D356" s="141" t="s">
        <v>5</v>
      </c>
      <c r="E356" s="191"/>
      <c r="F356" s="142">
        <f>C356*E356</f>
        <v>0</v>
      </c>
    </row>
    <row r="357" spans="1:7" ht="13.5" customHeight="1">
      <c r="A357" s="133"/>
      <c r="B357" s="143"/>
      <c r="C357" s="144"/>
      <c r="D357" s="130"/>
      <c r="E357" s="192"/>
      <c r="F357" s="145"/>
      <c r="G357" s="132"/>
    </row>
    <row r="358" spans="1:7" ht="12">
      <c r="A358" s="165" t="s">
        <v>12</v>
      </c>
      <c r="B358" s="122" t="s">
        <v>144</v>
      </c>
      <c r="C358" s="134"/>
      <c r="D358" s="135"/>
      <c r="E358" s="193"/>
      <c r="F358" s="137"/>
    </row>
    <row r="359" spans="1:7" ht="14.1" customHeight="1">
      <c r="A359" s="167"/>
      <c r="B359" s="139"/>
      <c r="C359" s="140">
        <v>335</v>
      </c>
      <c r="D359" s="141" t="s">
        <v>5</v>
      </c>
      <c r="E359" s="191"/>
      <c r="F359" s="142">
        <f>C359*E359</f>
        <v>0</v>
      </c>
    </row>
    <row r="360" spans="1:7" ht="14.1" customHeight="1">
      <c r="A360" s="172"/>
      <c r="B360" s="121"/>
      <c r="E360" s="635"/>
      <c r="G360" s="132"/>
    </row>
    <row r="361" spans="1:7" ht="36">
      <c r="A361" s="165" t="s">
        <v>13</v>
      </c>
      <c r="B361" s="122" t="s">
        <v>148</v>
      </c>
      <c r="C361" s="134"/>
      <c r="D361" s="135"/>
      <c r="E361" s="193"/>
      <c r="F361" s="137"/>
    </row>
    <row r="362" spans="1:7" ht="14.1" customHeight="1">
      <c r="A362" s="167"/>
      <c r="B362" s="139"/>
      <c r="C362" s="140">
        <v>400</v>
      </c>
      <c r="D362" s="141" t="s">
        <v>17</v>
      </c>
      <c r="E362" s="191"/>
      <c r="F362" s="142">
        <f>C362*E362</f>
        <v>0</v>
      </c>
    </row>
    <row r="363" spans="1:7" ht="14.1" customHeight="1">
      <c r="A363" s="165"/>
      <c r="B363" s="143"/>
      <c r="C363" s="144"/>
      <c r="D363" s="130"/>
      <c r="E363" s="145"/>
      <c r="F363" s="145"/>
      <c r="G363" s="132"/>
    </row>
    <row r="364" spans="1:7" ht="14.1" customHeight="1">
      <c r="A364" s="135"/>
    </row>
    <row r="365" spans="1:7" ht="14.1" customHeight="1" thickBot="1">
      <c r="A365" s="171"/>
      <c r="B365" s="152" t="s">
        <v>456</v>
      </c>
      <c r="C365" s="153"/>
      <c r="D365" s="153"/>
      <c r="E365" s="154"/>
      <c r="F365" s="155">
        <f>SUM(F353:F362)</f>
        <v>0</v>
      </c>
    </row>
    <row r="366" spans="1:7" ht="12" customHeight="1">
      <c r="A366" s="118"/>
    </row>
    <row r="367" spans="1:7" ht="12" customHeight="1">
      <c r="A367" s="118"/>
    </row>
    <row r="368" spans="1:7" ht="12" customHeight="1">
      <c r="A368" s="118"/>
    </row>
    <row r="369" spans="1:6" ht="14.1" customHeight="1">
      <c r="A369" s="162" t="s">
        <v>53</v>
      </c>
      <c r="B369" s="120" t="s">
        <v>150</v>
      </c>
    </row>
    <row r="370" spans="1:6" ht="12" customHeight="1">
      <c r="A370" s="135"/>
    </row>
    <row r="371" spans="1:6" ht="12" customHeight="1">
      <c r="A371" s="135"/>
      <c r="B371" s="121"/>
    </row>
    <row r="372" spans="1:6" ht="14.1" customHeight="1">
      <c r="A372" s="126" t="s">
        <v>6</v>
      </c>
      <c r="B372" s="125" t="s">
        <v>0</v>
      </c>
      <c r="C372" s="126" t="s">
        <v>3</v>
      </c>
      <c r="D372" s="126" t="s">
        <v>1</v>
      </c>
      <c r="E372" s="127" t="s">
        <v>2</v>
      </c>
      <c r="F372" s="127" t="s">
        <v>4</v>
      </c>
    </row>
    <row r="373" spans="1:6" ht="14.1" customHeight="1">
      <c r="A373" s="172"/>
      <c r="B373" s="121"/>
    </row>
    <row r="374" spans="1:6" ht="96">
      <c r="A374" s="165" t="s">
        <v>7</v>
      </c>
      <c r="B374" s="122" t="s">
        <v>153</v>
      </c>
      <c r="C374" s="134"/>
      <c r="D374" s="135"/>
      <c r="E374" s="136"/>
      <c r="F374" s="137"/>
    </row>
    <row r="375" spans="1:6" ht="14.1" customHeight="1">
      <c r="A375" s="167"/>
      <c r="B375" s="139"/>
      <c r="C375" s="140">
        <v>21</v>
      </c>
      <c r="D375" s="141" t="s">
        <v>14</v>
      </c>
      <c r="E375" s="191"/>
      <c r="F375" s="142">
        <f>C375*E375</f>
        <v>0</v>
      </c>
    </row>
    <row r="376" spans="1:6" ht="14.1" customHeight="1">
      <c r="A376" s="165"/>
      <c r="B376" s="143"/>
      <c r="C376" s="144"/>
      <c r="D376" s="130"/>
      <c r="E376" s="192"/>
      <c r="F376" s="145"/>
    </row>
    <row r="377" spans="1:6" ht="96">
      <c r="A377" s="165" t="s">
        <v>11</v>
      </c>
      <c r="B377" s="122" t="s">
        <v>151</v>
      </c>
      <c r="C377" s="134"/>
      <c r="D377" s="135"/>
      <c r="E377" s="193"/>
      <c r="F377" s="137"/>
    </row>
    <row r="378" spans="1:6" ht="14.1" customHeight="1">
      <c r="A378" s="167"/>
      <c r="B378" s="139"/>
      <c r="C378" s="140">
        <v>6</v>
      </c>
      <c r="D378" s="141" t="s">
        <v>14</v>
      </c>
      <c r="E378" s="191"/>
      <c r="F378" s="142">
        <f>C378*E378</f>
        <v>0</v>
      </c>
    </row>
    <row r="379" spans="1:6" ht="14.1" customHeight="1">
      <c r="A379" s="165"/>
      <c r="B379" s="143"/>
      <c r="C379" s="144"/>
      <c r="D379" s="130"/>
      <c r="E379" s="192"/>
      <c r="F379" s="145"/>
    </row>
    <row r="380" spans="1:6" ht="96">
      <c r="A380" s="165" t="s">
        <v>12</v>
      </c>
      <c r="B380" s="122" t="s">
        <v>152</v>
      </c>
      <c r="C380" s="134"/>
      <c r="D380" s="135"/>
      <c r="E380" s="193"/>
      <c r="F380" s="137"/>
    </row>
    <row r="381" spans="1:6" ht="14.1" customHeight="1">
      <c r="A381" s="167"/>
      <c r="B381" s="139"/>
      <c r="C381" s="140">
        <v>1</v>
      </c>
      <c r="D381" s="141" t="s">
        <v>14</v>
      </c>
      <c r="E381" s="191"/>
      <c r="F381" s="142">
        <f>C381*E381</f>
        <v>0</v>
      </c>
    </row>
    <row r="382" spans="1:6" ht="14.1" customHeight="1">
      <c r="A382" s="165"/>
      <c r="B382" s="143"/>
      <c r="C382" s="144"/>
      <c r="D382" s="130"/>
      <c r="E382" s="192"/>
      <c r="F382" s="145"/>
    </row>
    <row r="383" spans="1:6" ht="72">
      <c r="A383" s="165" t="s">
        <v>13</v>
      </c>
      <c r="B383" s="122" t="s">
        <v>154</v>
      </c>
      <c r="C383" s="134"/>
      <c r="D383" s="135"/>
      <c r="E383" s="193"/>
      <c r="F383" s="137"/>
    </row>
    <row r="384" spans="1:6" ht="14.1" customHeight="1">
      <c r="A384" s="167"/>
      <c r="B384" s="139"/>
      <c r="C384" s="140">
        <v>14</v>
      </c>
      <c r="D384" s="141" t="s">
        <v>14</v>
      </c>
      <c r="E384" s="191"/>
      <c r="F384" s="142">
        <f>C384*E384</f>
        <v>0</v>
      </c>
    </row>
    <row r="385" spans="1:6" ht="14.1" customHeight="1">
      <c r="A385" s="165"/>
      <c r="B385" s="143"/>
      <c r="C385" s="144"/>
      <c r="D385" s="130"/>
      <c r="E385" s="192"/>
      <c r="F385" s="145"/>
    </row>
    <row r="386" spans="1:6" ht="72">
      <c r="A386" s="165" t="s">
        <v>15</v>
      </c>
      <c r="B386" s="122" t="s">
        <v>197</v>
      </c>
      <c r="C386" s="134"/>
      <c r="D386" s="135"/>
      <c r="E386" s="193"/>
      <c r="F386" s="137"/>
    </row>
    <row r="387" spans="1:6" ht="14.1" customHeight="1">
      <c r="A387" s="167"/>
      <c r="B387" s="139"/>
      <c r="C387" s="140">
        <v>6</v>
      </c>
      <c r="D387" s="141" t="s">
        <v>14</v>
      </c>
      <c r="E387" s="191"/>
      <c r="F387" s="142">
        <f>C387*E387</f>
        <v>0</v>
      </c>
    </row>
    <row r="388" spans="1:6" ht="14.1" customHeight="1">
      <c r="A388" s="165"/>
      <c r="B388" s="143"/>
      <c r="C388" s="144"/>
      <c r="D388" s="130"/>
      <c r="E388" s="192"/>
      <c r="F388" s="145"/>
    </row>
    <row r="389" spans="1:6" ht="72">
      <c r="A389" s="165" t="s">
        <v>16</v>
      </c>
      <c r="B389" s="122" t="s">
        <v>155</v>
      </c>
      <c r="C389" s="134"/>
      <c r="D389" s="135"/>
      <c r="E389" s="193"/>
      <c r="F389" s="137"/>
    </row>
    <row r="390" spans="1:6" ht="14.1" customHeight="1">
      <c r="A390" s="167"/>
      <c r="B390" s="139"/>
      <c r="C390" s="140">
        <v>1</v>
      </c>
      <c r="D390" s="141" t="s">
        <v>14</v>
      </c>
      <c r="E390" s="191"/>
      <c r="F390" s="142">
        <f>C390*E390</f>
        <v>0</v>
      </c>
    </row>
    <row r="391" spans="1:6" ht="14.1" customHeight="1">
      <c r="A391" s="165"/>
      <c r="B391" s="143"/>
      <c r="C391" s="144"/>
      <c r="D391" s="130"/>
      <c r="E391" s="192"/>
      <c r="F391" s="145"/>
    </row>
    <row r="392" spans="1:6" ht="72">
      <c r="A392" s="165" t="s">
        <v>18</v>
      </c>
      <c r="B392" s="122" t="s">
        <v>156</v>
      </c>
      <c r="C392" s="134"/>
      <c r="D392" s="135"/>
      <c r="E392" s="193"/>
      <c r="F392" s="137"/>
    </row>
    <row r="393" spans="1:6" ht="14.1" customHeight="1">
      <c r="A393" s="167"/>
      <c r="B393" s="139"/>
      <c r="C393" s="140">
        <v>1</v>
      </c>
      <c r="D393" s="141" t="s">
        <v>14</v>
      </c>
      <c r="E393" s="191"/>
      <c r="F393" s="142">
        <f>C393*E393</f>
        <v>0</v>
      </c>
    </row>
    <row r="394" spans="1:6" ht="14.1" customHeight="1">
      <c r="A394" s="165"/>
      <c r="B394" s="143"/>
      <c r="C394" s="144"/>
      <c r="D394" s="130"/>
      <c r="E394" s="145"/>
      <c r="F394" s="145"/>
    </row>
    <row r="395" spans="1:6" ht="14.1" customHeight="1">
      <c r="A395" s="135"/>
    </row>
    <row r="396" spans="1:6" ht="14.1" customHeight="1" thickBot="1">
      <c r="A396" s="171"/>
      <c r="B396" s="152" t="s">
        <v>457</v>
      </c>
      <c r="C396" s="153"/>
      <c r="D396" s="153"/>
      <c r="E396" s="154"/>
      <c r="F396" s="155">
        <f>SUM(F375:F393)</f>
        <v>0</v>
      </c>
    </row>
    <row r="397" spans="1:6" ht="12" customHeight="1">
      <c r="A397" s="118"/>
    </row>
    <row r="398" spans="1:6" ht="12" customHeight="1">
      <c r="A398" s="118"/>
    </row>
    <row r="399" spans="1:6" ht="12" customHeight="1">
      <c r="A399" s="118"/>
    </row>
    <row r="400" spans="1:6" ht="14.1" customHeight="1">
      <c r="A400" s="162" t="s">
        <v>55</v>
      </c>
      <c r="B400" s="120" t="s">
        <v>57</v>
      </c>
    </row>
    <row r="401" spans="1:6" ht="12" customHeight="1">
      <c r="A401" s="135"/>
    </row>
    <row r="402" spans="1:6" ht="12">
      <c r="A402" s="135"/>
      <c r="B402" s="121" t="s">
        <v>58</v>
      </c>
    </row>
    <row r="403" spans="1:6" ht="24">
      <c r="A403" s="135"/>
      <c r="B403" s="122" t="s">
        <v>63</v>
      </c>
    </row>
    <row r="404" spans="1:6" ht="72">
      <c r="A404" s="135"/>
      <c r="B404" s="122" t="s">
        <v>157</v>
      </c>
    </row>
    <row r="405" spans="1:6" ht="24">
      <c r="A405" s="135"/>
      <c r="B405" s="122" t="s">
        <v>59</v>
      </c>
    </row>
    <row r="406" spans="1:6" ht="60">
      <c r="A406" s="135"/>
      <c r="B406" s="122" t="s">
        <v>60</v>
      </c>
    </row>
    <row r="407" spans="1:6" ht="72">
      <c r="A407" s="135"/>
      <c r="B407" s="122" t="s">
        <v>64</v>
      </c>
    </row>
    <row r="408" spans="1:6" ht="24">
      <c r="A408" s="135"/>
      <c r="B408" s="122" t="s">
        <v>61</v>
      </c>
    </row>
    <row r="409" spans="1:6" ht="36">
      <c r="A409" s="135"/>
      <c r="B409" s="122" t="s">
        <v>62</v>
      </c>
    </row>
    <row r="410" spans="1:6" ht="24">
      <c r="A410" s="135"/>
      <c r="B410" s="122" t="s">
        <v>65</v>
      </c>
    </row>
    <row r="411" spans="1:6" ht="12" customHeight="1">
      <c r="A411" s="135"/>
      <c r="B411" s="122" t="s">
        <v>162</v>
      </c>
    </row>
    <row r="412" spans="1:6" ht="12" customHeight="1">
      <c r="A412" s="135"/>
      <c r="B412" s="122"/>
    </row>
    <row r="413" spans="1:6" ht="14.1" customHeight="1">
      <c r="A413" s="126" t="s">
        <v>6</v>
      </c>
      <c r="B413" s="125" t="s">
        <v>0</v>
      </c>
      <c r="C413" s="126" t="s">
        <v>3</v>
      </c>
      <c r="D413" s="126" t="s">
        <v>1</v>
      </c>
      <c r="E413" s="127" t="s">
        <v>2</v>
      </c>
      <c r="F413" s="127" t="s">
        <v>4</v>
      </c>
    </row>
    <row r="414" spans="1:6" ht="14.1" customHeight="1">
      <c r="A414" s="130"/>
      <c r="B414" s="129"/>
      <c r="C414" s="130"/>
      <c r="D414" s="130"/>
      <c r="E414" s="131"/>
      <c r="F414" s="176"/>
    </row>
    <row r="415" spans="1:6" ht="12">
      <c r="A415" s="165" t="s">
        <v>7</v>
      </c>
      <c r="B415" s="122" t="s">
        <v>158</v>
      </c>
      <c r="C415" s="134"/>
      <c r="D415" s="135"/>
      <c r="E415" s="136"/>
      <c r="F415" s="137"/>
    </row>
    <row r="416" spans="1:6" ht="14.1" customHeight="1">
      <c r="A416" s="167"/>
      <c r="B416" s="139"/>
      <c r="C416" s="175">
        <v>715</v>
      </c>
      <c r="D416" s="141" t="s">
        <v>5</v>
      </c>
      <c r="E416" s="636"/>
      <c r="F416" s="142">
        <f>C416*E416</f>
        <v>0</v>
      </c>
    </row>
    <row r="417" spans="1:6" ht="14.1" customHeight="1">
      <c r="A417" s="165"/>
      <c r="B417" s="143"/>
      <c r="C417" s="177"/>
      <c r="D417" s="130"/>
      <c r="E417" s="637"/>
      <c r="F417" s="145"/>
    </row>
    <row r="418" spans="1:6" ht="24">
      <c r="A418" s="165" t="s">
        <v>11</v>
      </c>
      <c r="B418" s="122" t="s">
        <v>159</v>
      </c>
      <c r="C418" s="178"/>
      <c r="D418" s="135"/>
      <c r="E418" s="638"/>
      <c r="F418" s="137"/>
    </row>
    <row r="419" spans="1:6" ht="14.1" customHeight="1">
      <c r="A419" s="167"/>
      <c r="B419" s="139"/>
      <c r="C419" s="175">
        <v>715</v>
      </c>
      <c r="D419" s="141" t="s">
        <v>5</v>
      </c>
      <c r="E419" s="636"/>
      <c r="F419" s="142">
        <f>C419*E419</f>
        <v>0</v>
      </c>
    </row>
    <row r="420" spans="1:6" ht="14.1" customHeight="1">
      <c r="A420" s="165"/>
      <c r="B420" s="143"/>
      <c r="C420" s="177"/>
      <c r="D420" s="130"/>
      <c r="E420" s="637"/>
      <c r="F420" s="145"/>
    </row>
    <row r="421" spans="1:6" ht="36">
      <c r="A421" s="165" t="s">
        <v>12</v>
      </c>
      <c r="B421" s="122" t="s">
        <v>160</v>
      </c>
      <c r="C421" s="178"/>
      <c r="D421" s="135"/>
      <c r="E421" s="638"/>
      <c r="F421" s="137"/>
    </row>
    <row r="422" spans="1:6" ht="14.1" customHeight="1">
      <c r="A422" s="167"/>
      <c r="B422" s="139"/>
      <c r="C422" s="175">
        <v>302</v>
      </c>
      <c r="D422" s="141" t="s">
        <v>5</v>
      </c>
      <c r="E422" s="636"/>
      <c r="F422" s="142">
        <f>C422*E422</f>
        <v>0</v>
      </c>
    </row>
    <row r="423" spans="1:6" ht="14.1" customHeight="1">
      <c r="A423" s="165"/>
      <c r="B423" s="143"/>
      <c r="C423" s="177"/>
      <c r="D423" s="130"/>
      <c r="E423" s="637"/>
      <c r="F423" s="145"/>
    </row>
    <row r="424" spans="1:6" ht="36">
      <c r="A424" s="165" t="s">
        <v>13</v>
      </c>
      <c r="B424" s="122" t="s">
        <v>161</v>
      </c>
      <c r="C424" s="178"/>
      <c r="D424" s="135"/>
      <c r="E424" s="193"/>
      <c r="F424" s="137"/>
    </row>
    <row r="425" spans="1:6" ht="14.1" customHeight="1">
      <c r="A425" s="167"/>
      <c r="B425" s="139"/>
      <c r="C425" s="175">
        <v>1017</v>
      </c>
      <c r="D425" s="141" t="s">
        <v>5</v>
      </c>
      <c r="E425" s="191"/>
      <c r="F425" s="142">
        <f>C425*E425</f>
        <v>0</v>
      </c>
    </row>
    <row r="426" spans="1:6" ht="14.1" customHeight="1">
      <c r="A426" s="165"/>
      <c r="B426" s="143"/>
      <c r="C426" s="177"/>
      <c r="D426" s="130"/>
      <c r="E426" s="192"/>
      <c r="F426" s="145"/>
    </row>
    <row r="427" spans="1:6" ht="60">
      <c r="A427" s="165" t="s">
        <v>15</v>
      </c>
      <c r="B427" s="122" t="s">
        <v>172</v>
      </c>
      <c r="C427" s="178"/>
      <c r="D427" s="135"/>
      <c r="E427" s="193"/>
      <c r="F427" s="137"/>
    </row>
    <row r="428" spans="1:6" ht="14.1" customHeight="1">
      <c r="A428" s="167"/>
      <c r="B428" s="139"/>
      <c r="C428" s="175">
        <v>2</v>
      </c>
      <c r="D428" s="141" t="s">
        <v>73</v>
      </c>
      <c r="E428" s="191"/>
      <c r="F428" s="142">
        <f>C428*E428</f>
        <v>0</v>
      </c>
    </row>
    <row r="429" spans="1:6" ht="14.1" customHeight="1">
      <c r="A429" s="172"/>
      <c r="B429" s="121"/>
    </row>
    <row r="430" spans="1:6" ht="14.1" customHeight="1">
      <c r="A430" s="135"/>
    </row>
    <row r="431" spans="1:6" ht="14.1" customHeight="1" thickBot="1">
      <c r="A431" s="171"/>
      <c r="B431" s="152" t="s">
        <v>458</v>
      </c>
      <c r="C431" s="153"/>
      <c r="D431" s="153"/>
      <c r="E431" s="154"/>
      <c r="F431" s="155">
        <f>SUM(F416:F428)</f>
        <v>0</v>
      </c>
    </row>
    <row r="432" spans="1:6" ht="12" customHeight="1">
      <c r="A432" s="118"/>
    </row>
    <row r="433" spans="1:3" ht="12" customHeight="1">
      <c r="A433" s="118"/>
    </row>
    <row r="434" spans="1:3" ht="12" customHeight="1">
      <c r="A434" s="118"/>
    </row>
    <row r="435" spans="1:3" ht="14.1" customHeight="1">
      <c r="A435" s="162" t="s">
        <v>56</v>
      </c>
      <c r="B435" s="120" t="s">
        <v>25</v>
      </c>
      <c r="C435" s="146"/>
    </row>
    <row r="436" spans="1:3" ht="12" customHeight="1">
      <c r="A436" s="135"/>
      <c r="C436" s="146"/>
    </row>
    <row r="437" spans="1:3" ht="12" customHeight="1">
      <c r="A437" s="135"/>
      <c r="C437" s="146"/>
    </row>
    <row r="438" spans="1:3" ht="12">
      <c r="A438" s="135"/>
      <c r="B438" s="121" t="s">
        <v>26</v>
      </c>
      <c r="C438" s="146"/>
    </row>
    <row r="439" spans="1:3" ht="60">
      <c r="A439" s="135"/>
      <c r="B439" s="122" t="s">
        <v>27</v>
      </c>
      <c r="C439" s="146"/>
    </row>
    <row r="440" spans="1:3" ht="84" customHeight="1">
      <c r="A440" s="135"/>
      <c r="B440" s="122" t="s">
        <v>68</v>
      </c>
      <c r="C440" s="146"/>
    </row>
    <row r="441" spans="1:3" ht="60">
      <c r="A441" s="135"/>
      <c r="B441" s="122" t="s">
        <v>28</v>
      </c>
      <c r="C441" s="146"/>
    </row>
    <row r="442" spans="1:3" ht="108">
      <c r="A442" s="135"/>
      <c r="B442" s="122" t="s">
        <v>29</v>
      </c>
      <c r="C442" s="146"/>
    </row>
    <row r="443" spans="1:3" ht="12">
      <c r="A443" s="135"/>
      <c r="B443" s="122"/>
      <c r="C443" s="146"/>
    </row>
    <row r="444" spans="1:3" ht="12">
      <c r="A444" s="135"/>
      <c r="B444" s="122"/>
      <c r="C444" s="146"/>
    </row>
    <row r="445" spans="1:3" ht="14.25" customHeight="1">
      <c r="A445" s="135"/>
      <c r="B445" s="122" t="s">
        <v>70</v>
      </c>
      <c r="C445" s="146"/>
    </row>
    <row r="446" spans="1:3" ht="111" customHeight="1">
      <c r="A446" s="135"/>
      <c r="B446" s="122" t="s">
        <v>69</v>
      </c>
      <c r="C446" s="146"/>
    </row>
    <row r="447" spans="1:3" ht="11.85" customHeight="1">
      <c r="A447" s="135"/>
      <c r="B447" s="122"/>
      <c r="C447" s="146"/>
    </row>
    <row r="448" spans="1:3" ht="11.85" customHeight="1">
      <c r="A448" s="135"/>
      <c r="B448" s="122" t="s">
        <v>71</v>
      </c>
      <c r="C448" s="146"/>
    </row>
    <row r="449" spans="1:6" ht="72" customHeight="1">
      <c r="A449" s="135"/>
      <c r="B449" s="122" t="s">
        <v>164</v>
      </c>
      <c r="C449" s="146"/>
    </row>
    <row r="450" spans="1:6" ht="12" customHeight="1">
      <c r="A450" s="135"/>
      <c r="B450" s="122"/>
      <c r="C450" s="146"/>
    </row>
    <row r="451" spans="1:6" ht="14.1" customHeight="1">
      <c r="A451" s="126" t="s">
        <v>6</v>
      </c>
      <c r="B451" s="125" t="s">
        <v>0</v>
      </c>
      <c r="C451" s="124" t="s">
        <v>3</v>
      </c>
      <c r="D451" s="126" t="s">
        <v>1</v>
      </c>
      <c r="E451" s="127" t="s">
        <v>2</v>
      </c>
      <c r="F451" s="127" t="s">
        <v>4</v>
      </c>
    </row>
    <row r="452" spans="1:6" ht="14.1" customHeight="1">
      <c r="A452" s="172"/>
      <c r="B452" s="121"/>
      <c r="C452" s="146"/>
    </row>
    <row r="453" spans="1:6" ht="168">
      <c r="A453" s="165" t="s">
        <v>7</v>
      </c>
      <c r="B453" s="122" t="s">
        <v>199</v>
      </c>
      <c r="C453" s="178"/>
      <c r="D453" s="135"/>
      <c r="E453" s="136"/>
      <c r="F453" s="137"/>
    </row>
    <row r="454" spans="1:6" ht="14.1" customHeight="1">
      <c r="A454" s="167"/>
      <c r="B454" s="139"/>
      <c r="C454" s="175">
        <v>200</v>
      </c>
      <c r="D454" s="141" t="s">
        <v>5</v>
      </c>
      <c r="E454" s="636"/>
      <c r="F454" s="142">
        <f>C454*E454</f>
        <v>0</v>
      </c>
    </row>
    <row r="455" spans="1:6" ht="14.1" customHeight="1">
      <c r="A455" s="172"/>
      <c r="B455" s="121"/>
      <c r="C455" s="179"/>
      <c r="D455" s="121"/>
      <c r="E455" s="634"/>
      <c r="F455" s="174"/>
    </row>
    <row r="456" spans="1:6" ht="168">
      <c r="A456" s="165" t="s">
        <v>11</v>
      </c>
      <c r="B456" s="122" t="s">
        <v>204</v>
      </c>
      <c r="C456" s="178"/>
      <c r="D456" s="135"/>
      <c r="E456" s="193"/>
      <c r="F456" s="137"/>
    </row>
    <row r="457" spans="1:6" ht="14.1" customHeight="1">
      <c r="A457" s="167"/>
      <c r="B457" s="139"/>
      <c r="C457" s="175">
        <v>44</v>
      </c>
      <c r="D457" s="141" t="s">
        <v>5</v>
      </c>
      <c r="E457" s="636"/>
      <c r="F457" s="142">
        <f>C457*E457</f>
        <v>0</v>
      </c>
    </row>
    <row r="458" spans="1:6" ht="14.1" customHeight="1">
      <c r="A458" s="165"/>
      <c r="B458" s="143"/>
      <c r="C458" s="177"/>
      <c r="D458" s="130"/>
      <c r="E458" s="192"/>
      <c r="F458" s="145"/>
    </row>
    <row r="459" spans="1:6" ht="84" customHeight="1">
      <c r="A459" s="165" t="s">
        <v>12</v>
      </c>
      <c r="B459" s="122" t="s">
        <v>166</v>
      </c>
      <c r="C459" s="178"/>
      <c r="D459" s="135"/>
      <c r="E459" s="193"/>
      <c r="F459" s="137"/>
    </row>
    <row r="460" spans="1:6" ht="14.1" customHeight="1">
      <c r="A460" s="167"/>
      <c r="B460" s="139"/>
      <c r="C460" s="175">
        <v>56</v>
      </c>
      <c r="D460" s="141" t="s">
        <v>5</v>
      </c>
      <c r="E460" s="636"/>
      <c r="F460" s="142">
        <f>C460*E460</f>
        <v>0</v>
      </c>
    </row>
    <row r="461" spans="1:6" ht="14.1" customHeight="1">
      <c r="A461" s="165"/>
      <c r="B461" s="143"/>
      <c r="C461" s="177"/>
      <c r="D461" s="130"/>
      <c r="E461" s="637"/>
      <c r="F461" s="145"/>
    </row>
    <row r="462" spans="1:6" ht="36" customHeight="1">
      <c r="A462" s="165" t="s">
        <v>13</v>
      </c>
      <c r="B462" s="122" t="s">
        <v>200</v>
      </c>
      <c r="C462" s="178"/>
      <c r="D462" s="135"/>
      <c r="E462" s="193"/>
      <c r="F462" s="137"/>
    </row>
    <row r="463" spans="1:6" ht="14.1" customHeight="1">
      <c r="A463" s="167"/>
      <c r="B463" s="139"/>
      <c r="C463" s="175">
        <v>43</v>
      </c>
      <c r="D463" s="141" t="s">
        <v>5</v>
      </c>
      <c r="E463" s="636"/>
      <c r="F463" s="142">
        <f>C463*E463</f>
        <v>0</v>
      </c>
    </row>
    <row r="464" spans="1:6" ht="14.1" customHeight="1">
      <c r="A464" s="165"/>
      <c r="B464" s="143"/>
      <c r="C464" s="177"/>
      <c r="D464" s="130"/>
      <c r="E464" s="637"/>
      <c r="F464" s="145"/>
    </row>
    <row r="465" spans="1:6" ht="36" customHeight="1">
      <c r="A465" s="165" t="s">
        <v>15</v>
      </c>
      <c r="B465" s="122" t="s">
        <v>201</v>
      </c>
      <c r="C465" s="178"/>
      <c r="D465" s="135"/>
      <c r="E465" s="193"/>
      <c r="F465" s="137"/>
    </row>
    <row r="466" spans="1:6" ht="14.1" customHeight="1">
      <c r="A466" s="167"/>
      <c r="B466" s="139"/>
      <c r="C466" s="175">
        <v>37</v>
      </c>
      <c r="D466" s="141" t="s">
        <v>17</v>
      </c>
      <c r="E466" s="636"/>
      <c r="F466" s="142">
        <f>C466*E466</f>
        <v>0</v>
      </c>
    </row>
    <row r="467" spans="1:6" ht="14.1" customHeight="1">
      <c r="A467" s="165"/>
      <c r="B467" s="143"/>
      <c r="C467" s="177"/>
      <c r="D467" s="130"/>
      <c r="E467" s="637"/>
      <c r="F467" s="145"/>
    </row>
    <row r="468" spans="1:6" ht="126" customHeight="1">
      <c r="A468" s="165" t="s">
        <v>16</v>
      </c>
      <c r="B468" s="149" t="s">
        <v>202</v>
      </c>
      <c r="C468" s="177"/>
      <c r="D468" s="130"/>
      <c r="E468" s="637"/>
      <c r="F468" s="150"/>
    </row>
    <row r="469" spans="1:6" ht="352.5" customHeight="1">
      <c r="A469" s="165"/>
      <c r="B469" s="122" t="s">
        <v>203</v>
      </c>
      <c r="C469" s="178"/>
      <c r="D469" s="135"/>
      <c r="E469" s="193"/>
      <c r="F469" s="137"/>
    </row>
    <row r="470" spans="1:6" ht="14.1" customHeight="1">
      <c r="A470" s="167"/>
      <c r="B470" s="139"/>
      <c r="C470" s="175">
        <v>158</v>
      </c>
      <c r="D470" s="141" t="s">
        <v>5</v>
      </c>
      <c r="E470" s="636"/>
      <c r="F470" s="142">
        <f>C470*E470</f>
        <v>0</v>
      </c>
    </row>
    <row r="471" spans="1:6" ht="14.1" customHeight="1">
      <c r="A471" s="165"/>
      <c r="B471" s="143"/>
      <c r="C471" s="177"/>
      <c r="D471" s="130"/>
      <c r="E471" s="192"/>
      <c r="F471" s="145"/>
    </row>
    <row r="472" spans="1:6" ht="12">
      <c r="A472" s="165" t="s">
        <v>18</v>
      </c>
      <c r="B472" s="122" t="s">
        <v>167</v>
      </c>
      <c r="C472" s="178"/>
      <c r="D472" s="135"/>
      <c r="E472" s="193"/>
      <c r="F472" s="137"/>
    </row>
    <row r="473" spans="1:6" ht="14.1" customHeight="1">
      <c r="A473" s="167"/>
      <c r="B473" s="180"/>
      <c r="C473" s="175">
        <v>51</v>
      </c>
      <c r="D473" s="141" t="s">
        <v>17</v>
      </c>
      <c r="E473" s="191"/>
      <c r="F473" s="142">
        <f>C473*E473</f>
        <v>0</v>
      </c>
    </row>
    <row r="474" spans="1:6" ht="14.1" customHeight="1">
      <c r="A474" s="165"/>
      <c r="B474" s="122"/>
      <c r="C474" s="177"/>
      <c r="D474" s="130"/>
      <c r="E474" s="192"/>
      <c r="F474" s="145"/>
    </row>
    <row r="475" spans="1:6" ht="36">
      <c r="A475" s="165" t="s">
        <v>19</v>
      </c>
      <c r="B475" s="122" t="s">
        <v>206</v>
      </c>
      <c r="C475" s="178"/>
      <c r="D475" s="135"/>
      <c r="E475" s="193"/>
      <c r="F475" s="137"/>
    </row>
    <row r="476" spans="1:6" ht="13.5" customHeight="1">
      <c r="A476" s="167"/>
      <c r="B476" s="139"/>
      <c r="C476" s="175">
        <v>83</v>
      </c>
      <c r="D476" s="141" t="s">
        <v>17</v>
      </c>
      <c r="E476" s="191"/>
      <c r="F476" s="142">
        <f>C476*E476</f>
        <v>0</v>
      </c>
    </row>
    <row r="477" spans="1:6" ht="14.1" customHeight="1">
      <c r="A477" s="165"/>
      <c r="B477" s="143"/>
      <c r="C477" s="177"/>
      <c r="D477" s="130"/>
      <c r="E477" s="192"/>
      <c r="F477" s="145"/>
    </row>
    <row r="478" spans="1:6" ht="12">
      <c r="A478" s="165" t="s">
        <v>20</v>
      </c>
      <c r="B478" s="122" t="s">
        <v>72</v>
      </c>
      <c r="C478" s="178"/>
      <c r="D478" s="135"/>
      <c r="E478" s="193"/>
      <c r="F478" s="137"/>
    </row>
    <row r="479" spans="1:6" ht="13.5" customHeight="1">
      <c r="A479" s="167"/>
      <c r="B479" s="139"/>
      <c r="C479" s="175">
        <v>2.7</v>
      </c>
      <c r="D479" s="141" t="s">
        <v>17</v>
      </c>
      <c r="E479" s="191"/>
      <c r="F479" s="142">
        <f>C479*E479</f>
        <v>0</v>
      </c>
    </row>
    <row r="480" spans="1:6" ht="14.1" customHeight="1">
      <c r="A480" s="165"/>
      <c r="B480" s="143"/>
      <c r="C480" s="177"/>
      <c r="D480" s="130"/>
      <c r="E480" s="192"/>
      <c r="F480" s="145"/>
    </row>
    <row r="481" spans="1:6" ht="14.1" customHeight="1">
      <c r="A481" s="165"/>
      <c r="B481" s="143"/>
      <c r="C481" s="177"/>
      <c r="D481" s="130"/>
      <c r="E481" s="192"/>
      <c r="F481" s="145"/>
    </row>
    <row r="482" spans="1:6" ht="24">
      <c r="A482" s="165" t="s">
        <v>21</v>
      </c>
      <c r="B482" s="123" t="s">
        <v>205</v>
      </c>
      <c r="C482" s="178"/>
      <c r="D482" s="135"/>
      <c r="E482" s="193"/>
      <c r="F482" s="137"/>
    </row>
    <row r="483" spans="1:6" ht="13.5" customHeight="1">
      <c r="A483" s="167"/>
      <c r="B483" s="139"/>
      <c r="C483" s="175">
        <v>8.3000000000000007</v>
      </c>
      <c r="D483" s="141" t="s">
        <v>17</v>
      </c>
      <c r="E483" s="191"/>
      <c r="F483" s="142">
        <f>C483*E483</f>
        <v>0</v>
      </c>
    </row>
    <row r="484" spans="1:6" ht="14.1" customHeight="1">
      <c r="A484" s="165"/>
      <c r="B484" s="143"/>
      <c r="C484" s="177"/>
      <c r="D484" s="130"/>
      <c r="E484" s="145"/>
      <c r="F484" s="145"/>
    </row>
    <row r="485" spans="1:6" ht="14.1" customHeight="1" thickBot="1">
      <c r="A485" s="171"/>
      <c r="B485" s="152" t="s">
        <v>459</v>
      </c>
      <c r="C485" s="181"/>
      <c r="D485" s="153"/>
      <c r="E485" s="154"/>
      <c r="F485" s="155">
        <f>SUM(F454:F483)</f>
        <v>0</v>
      </c>
    </row>
    <row r="486" spans="1:6" ht="12" customHeight="1">
      <c r="A486" s="118"/>
    </row>
    <row r="487" spans="1:6" ht="12" customHeight="1">
      <c r="A487" s="118"/>
    </row>
    <row r="488" spans="1:6" ht="12" customHeight="1">
      <c r="A488" s="118"/>
    </row>
    <row r="489" spans="1:6" ht="14.1" customHeight="1">
      <c r="A489" s="162" t="s">
        <v>66</v>
      </c>
      <c r="B489" s="120" t="s">
        <v>165</v>
      </c>
    </row>
    <row r="490" spans="1:6" ht="12" customHeight="1">
      <c r="A490" s="135"/>
    </row>
    <row r="491" spans="1:6" ht="12" customHeight="1">
      <c r="A491" s="135"/>
    </row>
    <row r="492" spans="1:6" ht="14.1" customHeight="1">
      <c r="A492" s="126" t="s">
        <v>6</v>
      </c>
      <c r="B492" s="125" t="s">
        <v>0</v>
      </c>
      <c r="C492" s="126" t="s">
        <v>3</v>
      </c>
      <c r="D492" s="126" t="s">
        <v>1</v>
      </c>
      <c r="E492" s="127" t="s">
        <v>2</v>
      </c>
      <c r="F492" s="127" t="s">
        <v>4</v>
      </c>
    </row>
    <row r="493" spans="1:6" ht="14.1" customHeight="1">
      <c r="A493" s="172"/>
      <c r="B493" s="121"/>
    </row>
    <row r="494" spans="1:6" ht="24">
      <c r="A494" s="165" t="s">
        <v>7</v>
      </c>
      <c r="B494" s="122" t="s">
        <v>173</v>
      </c>
      <c r="C494" s="134"/>
      <c r="D494" s="135"/>
      <c r="E494" s="136"/>
      <c r="F494" s="137"/>
    </row>
    <row r="495" spans="1:6" ht="14.1" customHeight="1">
      <c r="A495" s="167"/>
      <c r="B495" s="139"/>
      <c r="C495" s="140">
        <v>120</v>
      </c>
      <c r="D495" s="141" t="s">
        <v>5</v>
      </c>
      <c r="E495" s="636"/>
      <c r="F495" s="142">
        <f>C495*E495</f>
        <v>0</v>
      </c>
    </row>
    <row r="496" spans="1:6" ht="14.1" customHeight="1">
      <c r="A496" s="172"/>
      <c r="B496" s="121"/>
      <c r="E496" s="635"/>
    </row>
    <row r="497" spans="1:6" ht="48">
      <c r="A497" s="165" t="s">
        <v>11</v>
      </c>
      <c r="B497" s="122" t="s">
        <v>174</v>
      </c>
      <c r="C497" s="134"/>
      <c r="D497" s="135"/>
      <c r="E497" s="193"/>
      <c r="F497" s="137"/>
    </row>
    <row r="498" spans="1:6" ht="14.1" customHeight="1">
      <c r="A498" s="167"/>
      <c r="B498" s="139"/>
      <c r="C498" s="140">
        <v>2</v>
      </c>
      <c r="D498" s="141" t="s">
        <v>73</v>
      </c>
      <c r="E498" s="636"/>
      <c r="F498" s="142">
        <f>C498*E498</f>
        <v>0</v>
      </c>
    </row>
    <row r="499" spans="1:6" ht="14.1" customHeight="1">
      <c r="A499" s="165"/>
      <c r="B499" s="143"/>
      <c r="C499" s="144"/>
      <c r="D499" s="130"/>
      <c r="E499" s="637"/>
      <c r="F499" s="145"/>
    </row>
    <row r="500" spans="1:6" ht="36">
      <c r="A500" s="165" t="s">
        <v>12</v>
      </c>
      <c r="B500" s="122" t="s">
        <v>177</v>
      </c>
      <c r="C500" s="134"/>
      <c r="D500" s="135"/>
      <c r="E500" s="193"/>
      <c r="F500" s="137"/>
    </row>
    <row r="501" spans="1:6" ht="14.1" customHeight="1">
      <c r="A501" s="167"/>
      <c r="B501" s="139"/>
      <c r="C501" s="140">
        <v>105</v>
      </c>
      <c r="D501" s="141" t="s">
        <v>5</v>
      </c>
      <c r="E501" s="636"/>
      <c r="F501" s="142">
        <f>C501*E501</f>
        <v>0</v>
      </c>
    </row>
    <row r="502" spans="1:6" ht="14.1" customHeight="1">
      <c r="A502" s="165"/>
      <c r="B502" s="143"/>
      <c r="C502" s="144"/>
      <c r="D502" s="130"/>
      <c r="E502" s="637"/>
      <c r="F502" s="145"/>
    </row>
    <row r="503" spans="1:6" ht="24">
      <c r="A503" s="165" t="s">
        <v>13</v>
      </c>
      <c r="B503" s="122" t="s">
        <v>175</v>
      </c>
      <c r="C503" s="134"/>
      <c r="D503" s="135"/>
      <c r="E503" s="193"/>
      <c r="F503" s="137"/>
    </row>
    <row r="504" spans="1:6" ht="14.1" customHeight="1">
      <c r="A504" s="167"/>
      <c r="B504" s="139"/>
      <c r="C504" s="140">
        <v>63</v>
      </c>
      <c r="D504" s="141" t="s">
        <v>5</v>
      </c>
      <c r="E504" s="636"/>
      <c r="F504" s="142">
        <f>C504*E504</f>
        <v>0</v>
      </c>
    </row>
    <row r="505" spans="1:6" ht="14.1" customHeight="1">
      <c r="A505" s="165"/>
      <c r="B505" s="143"/>
      <c r="C505" s="144"/>
      <c r="D505" s="130"/>
      <c r="E505" s="192"/>
      <c r="F505" s="145"/>
    </row>
    <row r="506" spans="1:6" ht="48" customHeight="1">
      <c r="A506" s="165" t="s">
        <v>15</v>
      </c>
      <c r="B506" s="122" t="s">
        <v>207</v>
      </c>
      <c r="C506" s="134"/>
      <c r="D506" s="135"/>
      <c r="E506" s="193"/>
      <c r="F506" s="137"/>
    </row>
    <row r="507" spans="1:6" ht="14.1" customHeight="1">
      <c r="A507" s="167"/>
      <c r="B507" s="139"/>
      <c r="C507" s="140">
        <v>1</v>
      </c>
      <c r="D507" s="141" t="s">
        <v>73</v>
      </c>
      <c r="E507" s="636"/>
      <c r="F507" s="142">
        <f>C507*E507</f>
        <v>0</v>
      </c>
    </row>
    <row r="508" spans="1:6" ht="14.1" customHeight="1">
      <c r="A508" s="165"/>
      <c r="B508" s="143"/>
      <c r="C508" s="144"/>
      <c r="D508" s="130"/>
      <c r="E508" s="192"/>
      <c r="F508" s="142"/>
    </row>
    <row r="509" spans="1:6" ht="72" customHeight="1">
      <c r="A509" s="143" t="s">
        <v>16</v>
      </c>
      <c r="B509" s="122" t="s">
        <v>463</v>
      </c>
      <c r="C509" s="134"/>
      <c r="D509" s="135"/>
      <c r="E509" s="639"/>
      <c r="F509" s="142"/>
    </row>
    <row r="510" spans="1:6" ht="13.5" customHeight="1">
      <c r="A510" s="139"/>
      <c r="B510" s="139"/>
      <c r="C510" s="140">
        <v>165</v>
      </c>
      <c r="D510" s="141" t="s">
        <v>17</v>
      </c>
      <c r="E510" s="640"/>
      <c r="F510" s="142">
        <f t="shared" ref="F510:F516" si="0">C510*E510</f>
        <v>0</v>
      </c>
    </row>
    <row r="511" spans="1:6" ht="14.1" customHeight="1">
      <c r="A511" s="165"/>
      <c r="B511" s="143"/>
      <c r="C511" s="144"/>
      <c r="D511" s="130"/>
      <c r="E511" s="192"/>
      <c r="F511" s="142"/>
    </row>
    <row r="512" spans="1:6" ht="84">
      <c r="A512" s="143" t="s">
        <v>18</v>
      </c>
      <c r="B512" s="122" t="s">
        <v>464</v>
      </c>
      <c r="C512" s="134"/>
      <c r="D512" s="135"/>
      <c r="E512" s="639"/>
      <c r="F512" s="142"/>
    </row>
    <row r="513" spans="1:6" ht="14.1" customHeight="1">
      <c r="A513" s="139"/>
      <c r="B513" s="139"/>
      <c r="C513" s="140">
        <v>1</v>
      </c>
      <c r="D513" s="141" t="s">
        <v>73</v>
      </c>
      <c r="E513" s="640"/>
      <c r="F513" s="142">
        <f t="shared" si="0"/>
        <v>0</v>
      </c>
    </row>
    <row r="514" spans="1:6" ht="14.1" customHeight="1">
      <c r="A514" s="165"/>
      <c r="B514" s="143"/>
      <c r="C514" s="144"/>
      <c r="D514" s="130"/>
      <c r="E514" s="192"/>
      <c r="F514" s="142"/>
    </row>
    <row r="515" spans="1:6" ht="120">
      <c r="A515" s="143" t="s">
        <v>19</v>
      </c>
      <c r="B515" s="122" t="s">
        <v>465</v>
      </c>
      <c r="C515" s="134"/>
      <c r="D515" s="135"/>
      <c r="E515" s="639"/>
      <c r="F515" s="142"/>
    </row>
    <row r="516" spans="1:6" ht="14.1" customHeight="1">
      <c r="A516" s="139"/>
      <c r="B516" s="139"/>
      <c r="C516" s="140">
        <v>1</v>
      </c>
      <c r="D516" s="141" t="s">
        <v>73</v>
      </c>
      <c r="E516" s="640"/>
      <c r="F516" s="142">
        <f t="shared" si="0"/>
        <v>0</v>
      </c>
    </row>
    <row r="517" spans="1:6" ht="14.1" customHeight="1">
      <c r="A517" s="165"/>
      <c r="B517" s="143"/>
      <c r="C517" s="144"/>
      <c r="D517" s="130"/>
      <c r="E517" s="145"/>
      <c r="F517" s="145"/>
    </row>
    <row r="518" spans="1:6" ht="14.1" customHeight="1" thickBot="1">
      <c r="A518" s="171"/>
      <c r="B518" s="152" t="s">
        <v>460</v>
      </c>
      <c r="C518" s="153"/>
      <c r="D518" s="153"/>
      <c r="E518" s="154"/>
      <c r="F518" s="155">
        <f>SUM(F495:F516)</f>
        <v>0</v>
      </c>
    </row>
    <row r="519" spans="1:6" ht="13.5" customHeight="1">
      <c r="A519" s="130"/>
      <c r="B519" s="182"/>
      <c r="C519" s="156"/>
      <c r="D519" s="156"/>
      <c r="E519" s="157"/>
      <c r="F519" s="183"/>
    </row>
    <row r="520" spans="1:6" ht="13.5" customHeight="1">
      <c r="A520" s="130"/>
      <c r="B520" s="182"/>
      <c r="C520" s="156"/>
      <c r="D520" s="156"/>
      <c r="E520" s="157"/>
      <c r="F520" s="183"/>
    </row>
    <row r="521" spans="1:6" ht="13.5" customHeight="1">
      <c r="A521" s="130"/>
      <c r="B521" s="182"/>
      <c r="C521" s="156"/>
      <c r="D521" s="156"/>
      <c r="E521" s="157"/>
      <c r="F521" s="183"/>
    </row>
    <row r="522" spans="1:6" ht="14.1" customHeight="1">
      <c r="A522" s="184" t="s">
        <v>67</v>
      </c>
      <c r="B522" s="8" t="s">
        <v>461</v>
      </c>
      <c r="C522" s="135"/>
      <c r="D522" s="135"/>
    </row>
    <row r="523" spans="1:6" ht="14.1" customHeight="1">
      <c r="A523" s="172"/>
      <c r="B523" s="7"/>
      <c r="C523" s="135"/>
      <c r="D523" s="135"/>
    </row>
    <row r="524" spans="1:6" ht="24">
      <c r="A524" s="172" t="s">
        <v>7</v>
      </c>
      <c r="B524" s="9" t="s">
        <v>449</v>
      </c>
      <c r="C524" s="135" t="s">
        <v>73</v>
      </c>
      <c r="D524" s="135">
        <v>1</v>
      </c>
      <c r="E524" s="635"/>
      <c r="F524" s="117">
        <f>E524*D524</f>
        <v>0</v>
      </c>
    </row>
    <row r="525" spans="1:6" ht="12.75" customHeight="1" thickBot="1">
      <c r="A525" s="185"/>
      <c r="B525" s="186"/>
      <c r="C525" s="187"/>
      <c r="D525" s="187"/>
      <c r="E525" s="188"/>
      <c r="F525" s="188"/>
    </row>
    <row r="526" spans="1:6" ht="12.75" customHeight="1" thickTop="1">
      <c r="A526" s="172"/>
      <c r="C526" s="135"/>
      <c r="D526" s="135"/>
    </row>
    <row r="527" spans="1:6" s="120" customFormat="1" ht="12.75" customHeight="1" thickBot="1">
      <c r="A527" s="184"/>
      <c r="B527" s="120" t="s">
        <v>462</v>
      </c>
      <c r="C527" s="162"/>
      <c r="D527" s="162"/>
      <c r="E527" s="189"/>
      <c r="F527" s="190">
        <f>SUM(F524)</f>
        <v>0</v>
      </c>
    </row>
    <row r="528" spans="1:6" ht="14.1" customHeight="1">
      <c r="A528" s="135"/>
    </row>
    <row r="529" spans="1:1" ht="14.1" customHeight="1">
      <c r="A529" s="135"/>
    </row>
    <row r="530" spans="1:1" ht="14.1" customHeight="1">
      <c r="A530" s="135"/>
    </row>
    <row r="531" spans="1:1" ht="14.1" customHeight="1">
      <c r="A531" s="135"/>
    </row>
    <row r="532" spans="1:1" ht="14.1" customHeight="1">
      <c r="A532" s="135"/>
    </row>
    <row r="533" spans="1:1" ht="14.1" customHeight="1">
      <c r="A533" s="135"/>
    </row>
    <row r="534" spans="1:1" ht="14.1" customHeight="1">
      <c r="A534" s="135"/>
    </row>
    <row r="535" spans="1:1" ht="14.1" customHeight="1">
      <c r="A535" s="135"/>
    </row>
    <row r="536" spans="1:1" ht="14.1" customHeight="1">
      <c r="A536" s="135"/>
    </row>
    <row r="537" spans="1:1" ht="14.1" customHeight="1">
      <c r="A537" s="135"/>
    </row>
    <row r="538" spans="1:1" ht="14.1" customHeight="1">
      <c r="A538" s="135"/>
    </row>
    <row r="539" spans="1:1" ht="14.1" customHeight="1">
      <c r="A539" s="135"/>
    </row>
    <row r="540" spans="1:1" ht="14.1" customHeight="1">
      <c r="A540" s="135"/>
    </row>
    <row r="541" spans="1:1" ht="14.1" customHeight="1">
      <c r="A541" s="135"/>
    </row>
    <row r="542" spans="1:1" ht="14.1" customHeight="1">
      <c r="A542" s="135"/>
    </row>
    <row r="543" spans="1:1" ht="14.1" customHeight="1">
      <c r="A543" s="135"/>
    </row>
    <row r="544" spans="1:1" ht="14.1" customHeight="1">
      <c r="A544" s="135"/>
    </row>
    <row r="545" spans="1:2" ht="14.1" customHeight="1">
      <c r="A545" s="135"/>
    </row>
    <row r="546" spans="1:2" ht="14.1" customHeight="1">
      <c r="A546" s="135"/>
    </row>
    <row r="547" spans="1:2" ht="14.1" customHeight="1">
      <c r="A547" s="135"/>
    </row>
    <row r="548" spans="1:2" ht="14.1" customHeight="1">
      <c r="A548" s="135"/>
    </row>
    <row r="549" spans="1:2" ht="14.1" customHeight="1">
      <c r="A549" s="135"/>
    </row>
    <row r="550" spans="1:2" ht="14.1" customHeight="1">
      <c r="A550" s="135"/>
    </row>
    <row r="551" spans="1:2" ht="14.1" customHeight="1">
      <c r="A551" s="135"/>
    </row>
    <row r="552" spans="1:2" ht="14.1" customHeight="1">
      <c r="A552" s="135"/>
    </row>
    <row r="553" spans="1:2" ht="14.1" customHeight="1">
      <c r="A553" s="135"/>
    </row>
    <row r="554" spans="1:2" ht="14.1" customHeight="1">
      <c r="A554" s="135"/>
    </row>
    <row r="555" spans="1:2" ht="14.1" customHeight="1">
      <c r="A555" s="135"/>
      <c r="B555" s="116" t="s">
        <v>208</v>
      </c>
    </row>
    <row r="556" spans="1:2" ht="14.1" customHeight="1">
      <c r="A556" s="118"/>
    </row>
    <row r="557" spans="1:2" ht="14.1" customHeight="1">
      <c r="A557" s="118"/>
    </row>
    <row r="558" spans="1:2" ht="14.1" customHeight="1">
      <c r="A558" s="118"/>
    </row>
    <row r="559" spans="1:2" ht="14.1" customHeight="1">
      <c r="A559" s="118"/>
    </row>
    <row r="560" spans="1:2" ht="14.1" customHeight="1">
      <c r="A560" s="118"/>
    </row>
    <row r="561" spans="1:1" ht="14.1" customHeight="1">
      <c r="A561" s="118"/>
    </row>
    <row r="562" spans="1:1" ht="14.1" customHeight="1">
      <c r="A562" s="118"/>
    </row>
    <row r="563" spans="1:1" ht="14.1" customHeight="1">
      <c r="A563" s="118"/>
    </row>
    <row r="564" spans="1:1" ht="14.1" customHeight="1">
      <c r="A564" s="118"/>
    </row>
    <row r="565" spans="1:1" ht="14.1" customHeight="1">
      <c r="A565" s="118"/>
    </row>
    <row r="566" spans="1:1" ht="14.1" customHeight="1">
      <c r="A566" s="118"/>
    </row>
    <row r="567" spans="1:1" ht="14.1" customHeight="1">
      <c r="A567" s="118"/>
    </row>
    <row r="568" spans="1:1" ht="14.1" customHeight="1">
      <c r="A568" s="118"/>
    </row>
    <row r="569" spans="1:1" ht="14.1" customHeight="1">
      <c r="A569" s="118"/>
    </row>
    <row r="570" spans="1:1" ht="14.1" customHeight="1">
      <c r="A570" s="118"/>
    </row>
    <row r="571" spans="1:1" ht="14.1" customHeight="1">
      <c r="A571" s="118"/>
    </row>
    <row r="572" spans="1:1" ht="14.1" customHeight="1">
      <c r="A572" s="118"/>
    </row>
    <row r="573" spans="1:1" ht="14.1" customHeight="1">
      <c r="A573" s="118"/>
    </row>
    <row r="574" spans="1:1" ht="14.1" customHeight="1">
      <c r="A574" s="118"/>
    </row>
    <row r="575" spans="1:1" ht="14.1" customHeight="1">
      <c r="A575" s="118"/>
    </row>
    <row r="576" spans="1:1" ht="14.1" customHeight="1">
      <c r="A576" s="118"/>
    </row>
  </sheetData>
  <sheetProtection password="9EE2" sheet="1" objects="1" scenarios="1" selectLockedCells="1"/>
  <pageMargins left="0.98425196850393704" right="0.39370078740157483" top="0.59055118110236227" bottom="0.39370078740157483" header="0" footer="0.19685039370078741"/>
  <pageSetup paperSize="9" orientation="portrait" horizontalDpi="1200" verticalDpi="1200" r:id="rId1"/>
  <headerFooter>
    <oddFooter>&amp;L&amp;"Arial,Navadno"&amp;9Tesarska dela&amp;R&amp;"Arial,Navadno"&amp;9stran &amp;P/&amp;N</oddFooter>
  </headerFooter>
  <rowBreaks count="9" manualBreakCount="9">
    <brk id="32" max="5" man="1"/>
    <brk id="59" max="5" man="1"/>
    <brk id="134" max="5" man="1"/>
    <brk id="228" max="5" man="1"/>
    <brk id="273" max="5" man="1"/>
    <brk id="321" max="5" man="1"/>
    <brk id="346" max="5" man="1"/>
    <brk id="399" max="5" man="1"/>
    <brk id="450"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77"/>
  <sheetViews>
    <sheetView tabSelected="1" topLeftCell="A22" zoomScaleNormal="100" workbookViewId="0">
      <selection activeCell="E43" sqref="E43"/>
    </sheetView>
  </sheetViews>
  <sheetFormatPr defaultRowHeight="14.1" customHeight="1"/>
  <cols>
    <col min="1" max="1" width="5.7109375" style="262" customWidth="1"/>
    <col min="2" max="2" width="36.7109375" style="263" customWidth="1"/>
    <col min="3" max="3" width="6.28515625" style="262" customWidth="1"/>
    <col min="4" max="4" width="7.7109375" style="262" customWidth="1"/>
    <col min="5" max="6" width="12.7109375" style="264" customWidth="1"/>
    <col min="7" max="256" width="9.140625" style="239"/>
    <col min="257" max="257" width="5.7109375" style="239" customWidth="1"/>
    <col min="258" max="258" width="36.7109375" style="239" customWidth="1"/>
    <col min="259" max="259" width="6.28515625" style="239" customWidth="1"/>
    <col min="260" max="260" width="7.7109375" style="239" customWidth="1"/>
    <col min="261" max="262" width="12.7109375" style="239" customWidth="1"/>
    <col min="263" max="512" width="9.140625" style="239"/>
    <col min="513" max="513" width="5.7109375" style="239" customWidth="1"/>
    <col min="514" max="514" width="36.7109375" style="239" customWidth="1"/>
    <col min="515" max="515" width="6.28515625" style="239" customWidth="1"/>
    <col min="516" max="516" width="7.7109375" style="239" customWidth="1"/>
    <col min="517" max="518" width="12.7109375" style="239" customWidth="1"/>
    <col min="519" max="768" width="9.140625" style="239"/>
    <col min="769" max="769" width="5.7109375" style="239" customWidth="1"/>
    <col min="770" max="770" width="36.7109375" style="239" customWidth="1"/>
    <col min="771" max="771" width="6.28515625" style="239" customWidth="1"/>
    <col min="772" max="772" width="7.7109375" style="239" customWidth="1"/>
    <col min="773" max="774" width="12.7109375" style="239" customWidth="1"/>
    <col min="775" max="1024" width="9.140625" style="239"/>
    <col min="1025" max="1025" width="5.7109375" style="239" customWidth="1"/>
    <col min="1026" max="1026" width="36.7109375" style="239" customWidth="1"/>
    <col min="1027" max="1027" width="6.28515625" style="239" customWidth="1"/>
    <col min="1028" max="1028" width="7.7109375" style="239" customWidth="1"/>
    <col min="1029" max="1030" width="12.7109375" style="239" customWidth="1"/>
    <col min="1031" max="1280" width="9.140625" style="239"/>
    <col min="1281" max="1281" width="5.7109375" style="239" customWidth="1"/>
    <col min="1282" max="1282" width="36.7109375" style="239" customWidth="1"/>
    <col min="1283" max="1283" width="6.28515625" style="239" customWidth="1"/>
    <col min="1284" max="1284" width="7.7109375" style="239" customWidth="1"/>
    <col min="1285" max="1286" width="12.7109375" style="239" customWidth="1"/>
    <col min="1287" max="1536" width="9.140625" style="239"/>
    <col min="1537" max="1537" width="5.7109375" style="239" customWidth="1"/>
    <col min="1538" max="1538" width="36.7109375" style="239" customWidth="1"/>
    <col min="1539" max="1539" width="6.28515625" style="239" customWidth="1"/>
    <col min="1540" max="1540" width="7.7109375" style="239" customWidth="1"/>
    <col min="1541" max="1542" width="12.7109375" style="239" customWidth="1"/>
    <col min="1543" max="1792" width="9.140625" style="239"/>
    <col min="1793" max="1793" width="5.7109375" style="239" customWidth="1"/>
    <col min="1794" max="1794" width="36.7109375" style="239" customWidth="1"/>
    <col min="1795" max="1795" width="6.28515625" style="239" customWidth="1"/>
    <col min="1796" max="1796" width="7.7109375" style="239" customWidth="1"/>
    <col min="1797" max="1798" width="12.7109375" style="239" customWidth="1"/>
    <col min="1799" max="2048" width="9.140625" style="239"/>
    <col min="2049" max="2049" width="5.7109375" style="239" customWidth="1"/>
    <col min="2050" max="2050" width="36.7109375" style="239" customWidth="1"/>
    <col min="2051" max="2051" width="6.28515625" style="239" customWidth="1"/>
    <col min="2052" max="2052" width="7.7109375" style="239" customWidth="1"/>
    <col min="2053" max="2054" width="12.7109375" style="239" customWidth="1"/>
    <col min="2055" max="2304" width="9.140625" style="239"/>
    <col min="2305" max="2305" width="5.7109375" style="239" customWidth="1"/>
    <col min="2306" max="2306" width="36.7109375" style="239" customWidth="1"/>
    <col min="2307" max="2307" width="6.28515625" style="239" customWidth="1"/>
    <col min="2308" max="2308" width="7.7109375" style="239" customWidth="1"/>
    <col min="2309" max="2310" width="12.7109375" style="239" customWidth="1"/>
    <col min="2311" max="2560" width="9.140625" style="239"/>
    <col min="2561" max="2561" width="5.7109375" style="239" customWidth="1"/>
    <col min="2562" max="2562" width="36.7109375" style="239" customWidth="1"/>
    <col min="2563" max="2563" width="6.28515625" style="239" customWidth="1"/>
    <col min="2564" max="2564" width="7.7109375" style="239" customWidth="1"/>
    <col min="2565" max="2566" width="12.7109375" style="239" customWidth="1"/>
    <col min="2567" max="2816" width="9.140625" style="239"/>
    <col min="2817" max="2817" width="5.7109375" style="239" customWidth="1"/>
    <col min="2818" max="2818" width="36.7109375" style="239" customWidth="1"/>
    <col min="2819" max="2819" width="6.28515625" style="239" customWidth="1"/>
    <col min="2820" max="2820" width="7.7109375" style="239" customWidth="1"/>
    <col min="2821" max="2822" width="12.7109375" style="239" customWidth="1"/>
    <col min="2823" max="3072" width="9.140625" style="239"/>
    <col min="3073" max="3073" width="5.7109375" style="239" customWidth="1"/>
    <col min="3074" max="3074" width="36.7109375" style="239" customWidth="1"/>
    <col min="3075" max="3075" width="6.28515625" style="239" customWidth="1"/>
    <col min="3076" max="3076" width="7.7109375" style="239" customWidth="1"/>
    <col min="3077" max="3078" width="12.7109375" style="239" customWidth="1"/>
    <col min="3079" max="3328" width="9.140625" style="239"/>
    <col min="3329" max="3329" width="5.7109375" style="239" customWidth="1"/>
    <col min="3330" max="3330" width="36.7109375" style="239" customWidth="1"/>
    <col min="3331" max="3331" width="6.28515625" style="239" customWidth="1"/>
    <col min="3332" max="3332" width="7.7109375" style="239" customWidth="1"/>
    <col min="3333" max="3334" width="12.7109375" style="239" customWidth="1"/>
    <col min="3335" max="3584" width="9.140625" style="239"/>
    <col min="3585" max="3585" width="5.7109375" style="239" customWidth="1"/>
    <col min="3586" max="3586" width="36.7109375" style="239" customWidth="1"/>
    <col min="3587" max="3587" width="6.28515625" style="239" customWidth="1"/>
    <col min="3588" max="3588" width="7.7109375" style="239" customWidth="1"/>
    <col min="3589" max="3590" width="12.7109375" style="239" customWidth="1"/>
    <col min="3591" max="3840" width="9.140625" style="239"/>
    <col min="3841" max="3841" width="5.7109375" style="239" customWidth="1"/>
    <col min="3842" max="3842" width="36.7109375" style="239" customWidth="1"/>
    <col min="3843" max="3843" width="6.28515625" style="239" customWidth="1"/>
    <col min="3844" max="3844" width="7.7109375" style="239" customWidth="1"/>
    <col min="3845" max="3846" width="12.7109375" style="239" customWidth="1"/>
    <col min="3847" max="4096" width="9.140625" style="239"/>
    <col min="4097" max="4097" width="5.7109375" style="239" customWidth="1"/>
    <col min="4098" max="4098" width="36.7109375" style="239" customWidth="1"/>
    <col min="4099" max="4099" width="6.28515625" style="239" customWidth="1"/>
    <col min="4100" max="4100" width="7.7109375" style="239" customWidth="1"/>
    <col min="4101" max="4102" width="12.7109375" style="239" customWidth="1"/>
    <col min="4103" max="4352" width="9.140625" style="239"/>
    <col min="4353" max="4353" width="5.7109375" style="239" customWidth="1"/>
    <col min="4354" max="4354" width="36.7109375" style="239" customWidth="1"/>
    <col min="4355" max="4355" width="6.28515625" style="239" customWidth="1"/>
    <col min="4356" max="4356" width="7.7109375" style="239" customWidth="1"/>
    <col min="4357" max="4358" width="12.7109375" style="239" customWidth="1"/>
    <col min="4359" max="4608" width="9.140625" style="239"/>
    <col min="4609" max="4609" width="5.7109375" style="239" customWidth="1"/>
    <col min="4610" max="4610" width="36.7109375" style="239" customWidth="1"/>
    <col min="4611" max="4611" width="6.28515625" style="239" customWidth="1"/>
    <col min="4612" max="4612" width="7.7109375" style="239" customWidth="1"/>
    <col min="4613" max="4614" width="12.7109375" style="239" customWidth="1"/>
    <col min="4615" max="4864" width="9.140625" style="239"/>
    <col min="4865" max="4865" width="5.7109375" style="239" customWidth="1"/>
    <col min="4866" max="4866" width="36.7109375" style="239" customWidth="1"/>
    <col min="4867" max="4867" width="6.28515625" style="239" customWidth="1"/>
    <col min="4868" max="4868" width="7.7109375" style="239" customWidth="1"/>
    <col min="4869" max="4870" width="12.7109375" style="239" customWidth="1"/>
    <col min="4871" max="5120" width="9.140625" style="239"/>
    <col min="5121" max="5121" width="5.7109375" style="239" customWidth="1"/>
    <col min="5122" max="5122" width="36.7109375" style="239" customWidth="1"/>
    <col min="5123" max="5123" width="6.28515625" style="239" customWidth="1"/>
    <col min="5124" max="5124" width="7.7109375" style="239" customWidth="1"/>
    <col min="5125" max="5126" width="12.7109375" style="239" customWidth="1"/>
    <col min="5127" max="5376" width="9.140625" style="239"/>
    <col min="5377" max="5377" width="5.7109375" style="239" customWidth="1"/>
    <col min="5378" max="5378" width="36.7109375" style="239" customWidth="1"/>
    <col min="5379" max="5379" width="6.28515625" style="239" customWidth="1"/>
    <col min="5380" max="5380" width="7.7109375" style="239" customWidth="1"/>
    <col min="5381" max="5382" width="12.7109375" style="239" customWidth="1"/>
    <col min="5383" max="5632" width="9.140625" style="239"/>
    <col min="5633" max="5633" width="5.7109375" style="239" customWidth="1"/>
    <col min="5634" max="5634" width="36.7109375" style="239" customWidth="1"/>
    <col min="5635" max="5635" width="6.28515625" style="239" customWidth="1"/>
    <col min="5636" max="5636" width="7.7109375" style="239" customWidth="1"/>
    <col min="5637" max="5638" width="12.7109375" style="239" customWidth="1"/>
    <col min="5639" max="5888" width="9.140625" style="239"/>
    <col min="5889" max="5889" width="5.7109375" style="239" customWidth="1"/>
    <col min="5890" max="5890" width="36.7109375" style="239" customWidth="1"/>
    <col min="5891" max="5891" width="6.28515625" style="239" customWidth="1"/>
    <col min="5892" max="5892" width="7.7109375" style="239" customWidth="1"/>
    <col min="5893" max="5894" width="12.7109375" style="239" customWidth="1"/>
    <col min="5895" max="6144" width="9.140625" style="239"/>
    <col min="6145" max="6145" width="5.7109375" style="239" customWidth="1"/>
    <col min="6146" max="6146" width="36.7109375" style="239" customWidth="1"/>
    <col min="6147" max="6147" width="6.28515625" style="239" customWidth="1"/>
    <col min="6148" max="6148" width="7.7109375" style="239" customWidth="1"/>
    <col min="6149" max="6150" width="12.7109375" style="239" customWidth="1"/>
    <col min="6151" max="6400" width="9.140625" style="239"/>
    <col min="6401" max="6401" width="5.7109375" style="239" customWidth="1"/>
    <col min="6402" max="6402" width="36.7109375" style="239" customWidth="1"/>
    <col min="6403" max="6403" width="6.28515625" style="239" customWidth="1"/>
    <col min="6404" max="6404" width="7.7109375" style="239" customWidth="1"/>
    <col min="6405" max="6406" width="12.7109375" style="239" customWidth="1"/>
    <col min="6407" max="6656" width="9.140625" style="239"/>
    <col min="6657" max="6657" width="5.7109375" style="239" customWidth="1"/>
    <col min="6658" max="6658" width="36.7109375" style="239" customWidth="1"/>
    <col min="6659" max="6659" width="6.28515625" style="239" customWidth="1"/>
    <col min="6660" max="6660" width="7.7109375" style="239" customWidth="1"/>
    <col min="6661" max="6662" width="12.7109375" style="239" customWidth="1"/>
    <col min="6663" max="6912" width="9.140625" style="239"/>
    <col min="6913" max="6913" width="5.7109375" style="239" customWidth="1"/>
    <col min="6914" max="6914" width="36.7109375" style="239" customWidth="1"/>
    <col min="6915" max="6915" width="6.28515625" style="239" customWidth="1"/>
    <col min="6916" max="6916" width="7.7109375" style="239" customWidth="1"/>
    <col min="6917" max="6918" width="12.7109375" style="239" customWidth="1"/>
    <col min="6919" max="7168" width="9.140625" style="239"/>
    <col min="7169" max="7169" width="5.7109375" style="239" customWidth="1"/>
    <col min="7170" max="7170" width="36.7109375" style="239" customWidth="1"/>
    <col min="7171" max="7171" width="6.28515625" style="239" customWidth="1"/>
    <col min="7172" max="7172" width="7.7109375" style="239" customWidth="1"/>
    <col min="7173" max="7174" width="12.7109375" style="239" customWidth="1"/>
    <col min="7175" max="7424" width="9.140625" style="239"/>
    <col min="7425" max="7425" width="5.7109375" style="239" customWidth="1"/>
    <col min="7426" max="7426" width="36.7109375" style="239" customWidth="1"/>
    <col min="7427" max="7427" width="6.28515625" style="239" customWidth="1"/>
    <col min="7428" max="7428" width="7.7109375" style="239" customWidth="1"/>
    <col min="7429" max="7430" width="12.7109375" style="239" customWidth="1"/>
    <col min="7431" max="7680" width="9.140625" style="239"/>
    <col min="7681" max="7681" width="5.7109375" style="239" customWidth="1"/>
    <col min="7682" max="7682" width="36.7109375" style="239" customWidth="1"/>
    <col min="7683" max="7683" width="6.28515625" style="239" customWidth="1"/>
    <col min="7684" max="7684" width="7.7109375" style="239" customWidth="1"/>
    <col min="7685" max="7686" width="12.7109375" style="239" customWidth="1"/>
    <col min="7687" max="7936" width="9.140625" style="239"/>
    <col min="7937" max="7937" width="5.7109375" style="239" customWidth="1"/>
    <col min="7938" max="7938" width="36.7109375" style="239" customWidth="1"/>
    <col min="7939" max="7939" width="6.28515625" style="239" customWidth="1"/>
    <col min="7940" max="7940" width="7.7109375" style="239" customWidth="1"/>
    <col min="7941" max="7942" width="12.7109375" style="239" customWidth="1"/>
    <col min="7943" max="8192" width="9.140625" style="239"/>
    <col min="8193" max="8193" width="5.7109375" style="239" customWidth="1"/>
    <col min="8194" max="8194" width="36.7109375" style="239" customWidth="1"/>
    <col min="8195" max="8195" width="6.28515625" style="239" customWidth="1"/>
    <col min="8196" max="8196" width="7.7109375" style="239" customWidth="1"/>
    <col min="8197" max="8198" width="12.7109375" style="239" customWidth="1"/>
    <col min="8199" max="8448" width="9.140625" style="239"/>
    <col min="8449" max="8449" width="5.7109375" style="239" customWidth="1"/>
    <col min="8450" max="8450" width="36.7109375" style="239" customWidth="1"/>
    <col min="8451" max="8451" width="6.28515625" style="239" customWidth="1"/>
    <col min="8452" max="8452" width="7.7109375" style="239" customWidth="1"/>
    <col min="8453" max="8454" width="12.7109375" style="239" customWidth="1"/>
    <col min="8455" max="8704" width="9.140625" style="239"/>
    <col min="8705" max="8705" width="5.7109375" style="239" customWidth="1"/>
    <col min="8706" max="8706" width="36.7109375" style="239" customWidth="1"/>
    <col min="8707" max="8707" width="6.28515625" style="239" customWidth="1"/>
    <col min="8708" max="8708" width="7.7109375" style="239" customWidth="1"/>
    <col min="8709" max="8710" width="12.7109375" style="239" customWidth="1"/>
    <col min="8711" max="8960" width="9.140625" style="239"/>
    <col min="8961" max="8961" width="5.7109375" style="239" customWidth="1"/>
    <col min="8962" max="8962" width="36.7109375" style="239" customWidth="1"/>
    <col min="8963" max="8963" width="6.28515625" style="239" customWidth="1"/>
    <col min="8964" max="8964" width="7.7109375" style="239" customWidth="1"/>
    <col min="8965" max="8966" width="12.7109375" style="239" customWidth="1"/>
    <col min="8967" max="9216" width="9.140625" style="239"/>
    <col min="9217" max="9217" width="5.7109375" style="239" customWidth="1"/>
    <col min="9218" max="9218" width="36.7109375" style="239" customWidth="1"/>
    <col min="9219" max="9219" width="6.28515625" style="239" customWidth="1"/>
    <col min="9220" max="9220" width="7.7109375" style="239" customWidth="1"/>
    <col min="9221" max="9222" width="12.7109375" style="239" customWidth="1"/>
    <col min="9223" max="9472" width="9.140625" style="239"/>
    <col min="9473" max="9473" width="5.7109375" style="239" customWidth="1"/>
    <col min="9474" max="9474" width="36.7109375" style="239" customWidth="1"/>
    <col min="9475" max="9475" width="6.28515625" style="239" customWidth="1"/>
    <col min="9476" max="9476" width="7.7109375" style="239" customWidth="1"/>
    <col min="9477" max="9478" width="12.7109375" style="239" customWidth="1"/>
    <col min="9479" max="9728" width="9.140625" style="239"/>
    <col min="9729" max="9729" width="5.7109375" style="239" customWidth="1"/>
    <col min="9730" max="9730" width="36.7109375" style="239" customWidth="1"/>
    <col min="9731" max="9731" width="6.28515625" style="239" customWidth="1"/>
    <col min="9732" max="9732" width="7.7109375" style="239" customWidth="1"/>
    <col min="9733" max="9734" width="12.7109375" style="239" customWidth="1"/>
    <col min="9735" max="9984" width="9.140625" style="239"/>
    <col min="9985" max="9985" width="5.7109375" style="239" customWidth="1"/>
    <col min="9986" max="9986" width="36.7109375" style="239" customWidth="1"/>
    <col min="9987" max="9987" width="6.28515625" style="239" customWidth="1"/>
    <col min="9988" max="9988" width="7.7109375" style="239" customWidth="1"/>
    <col min="9989" max="9990" width="12.7109375" style="239" customWidth="1"/>
    <col min="9991" max="10240" width="9.140625" style="239"/>
    <col min="10241" max="10241" width="5.7109375" style="239" customWidth="1"/>
    <col min="10242" max="10242" width="36.7109375" style="239" customWidth="1"/>
    <col min="10243" max="10243" width="6.28515625" style="239" customWidth="1"/>
    <col min="10244" max="10244" width="7.7109375" style="239" customWidth="1"/>
    <col min="10245" max="10246" width="12.7109375" style="239" customWidth="1"/>
    <col min="10247" max="10496" width="9.140625" style="239"/>
    <col min="10497" max="10497" width="5.7109375" style="239" customWidth="1"/>
    <col min="10498" max="10498" width="36.7109375" style="239" customWidth="1"/>
    <col min="10499" max="10499" width="6.28515625" style="239" customWidth="1"/>
    <col min="10500" max="10500" width="7.7109375" style="239" customWidth="1"/>
    <col min="10501" max="10502" width="12.7109375" style="239" customWidth="1"/>
    <col min="10503" max="10752" width="9.140625" style="239"/>
    <col min="10753" max="10753" width="5.7109375" style="239" customWidth="1"/>
    <col min="10754" max="10754" width="36.7109375" style="239" customWidth="1"/>
    <col min="10755" max="10755" width="6.28515625" style="239" customWidth="1"/>
    <col min="10756" max="10756" width="7.7109375" style="239" customWidth="1"/>
    <col min="10757" max="10758" width="12.7109375" style="239" customWidth="1"/>
    <col min="10759" max="11008" width="9.140625" style="239"/>
    <col min="11009" max="11009" width="5.7109375" style="239" customWidth="1"/>
    <col min="11010" max="11010" width="36.7109375" style="239" customWidth="1"/>
    <col min="11011" max="11011" width="6.28515625" style="239" customWidth="1"/>
    <col min="11012" max="11012" width="7.7109375" style="239" customWidth="1"/>
    <col min="11013" max="11014" width="12.7109375" style="239" customWidth="1"/>
    <col min="11015" max="11264" width="9.140625" style="239"/>
    <col min="11265" max="11265" width="5.7109375" style="239" customWidth="1"/>
    <col min="11266" max="11266" width="36.7109375" style="239" customWidth="1"/>
    <col min="11267" max="11267" width="6.28515625" style="239" customWidth="1"/>
    <col min="11268" max="11268" width="7.7109375" style="239" customWidth="1"/>
    <col min="11269" max="11270" width="12.7109375" style="239" customWidth="1"/>
    <col min="11271" max="11520" width="9.140625" style="239"/>
    <col min="11521" max="11521" width="5.7109375" style="239" customWidth="1"/>
    <col min="11522" max="11522" width="36.7109375" style="239" customWidth="1"/>
    <col min="11523" max="11523" width="6.28515625" style="239" customWidth="1"/>
    <col min="11524" max="11524" width="7.7109375" style="239" customWidth="1"/>
    <col min="11525" max="11526" width="12.7109375" style="239" customWidth="1"/>
    <col min="11527" max="11776" width="9.140625" style="239"/>
    <col min="11777" max="11777" width="5.7109375" style="239" customWidth="1"/>
    <col min="11778" max="11778" width="36.7109375" style="239" customWidth="1"/>
    <col min="11779" max="11779" width="6.28515625" style="239" customWidth="1"/>
    <col min="11780" max="11780" width="7.7109375" style="239" customWidth="1"/>
    <col min="11781" max="11782" width="12.7109375" style="239" customWidth="1"/>
    <col min="11783" max="12032" width="9.140625" style="239"/>
    <col min="12033" max="12033" width="5.7109375" style="239" customWidth="1"/>
    <col min="12034" max="12034" width="36.7109375" style="239" customWidth="1"/>
    <col min="12035" max="12035" width="6.28515625" style="239" customWidth="1"/>
    <col min="12036" max="12036" width="7.7109375" style="239" customWidth="1"/>
    <col min="12037" max="12038" width="12.7109375" style="239" customWidth="1"/>
    <col min="12039" max="12288" width="9.140625" style="239"/>
    <col min="12289" max="12289" width="5.7109375" style="239" customWidth="1"/>
    <col min="12290" max="12290" width="36.7109375" style="239" customWidth="1"/>
    <col min="12291" max="12291" width="6.28515625" style="239" customWidth="1"/>
    <col min="12292" max="12292" width="7.7109375" style="239" customWidth="1"/>
    <col min="12293" max="12294" width="12.7109375" style="239" customWidth="1"/>
    <col min="12295" max="12544" width="9.140625" style="239"/>
    <col min="12545" max="12545" width="5.7109375" style="239" customWidth="1"/>
    <col min="12546" max="12546" width="36.7109375" style="239" customWidth="1"/>
    <col min="12547" max="12547" width="6.28515625" style="239" customWidth="1"/>
    <col min="12548" max="12548" width="7.7109375" style="239" customWidth="1"/>
    <col min="12549" max="12550" width="12.7109375" style="239" customWidth="1"/>
    <col min="12551" max="12800" width="9.140625" style="239"/>
    <col min="12801" max="12801" width="5.7109375" style="239" customWidth="1"/>
    <col min="12802" max="12802" width="36.7109375" style="239" customWidth="1"/>
    <col min="12803" max="12803" width="6.28515625" style="239" customWidth="1"/>
    <col min="12804" max="12804" width="7.7109375" style="239" customWidth="1"/>
    <col min="12805" max="12806" width="12.7109375" style="239" customWidth="1"/>
    <col min="12807" max="13056" width="9.140625" style="239"/>
    <col min="13057" max="13057" width="5.7109375" style="239" customWidth="1"/>
    <col min="13058" max="13058" width="36.7109375" style="239" customWidth="1"/>
    <col min="13059" max="13059" width="6.28515625" style="239" customWidth="1"/>
    <col min="13060" max="13060" width="7.7109375" style="239" customWidth="1"/>
    <col min="13061" max="13062" width="12.7109375" style="239" customWidth="1"/>
    <col min="13063" max="13312" width="9.140625" style="239"/>
    <col min="13313" max="13313" width="5.7109375" style="239" customWidth="1"/>
    <col min="13314" max="13314" width="36.7109375" style="239" customWidth="1"/>
    <col min="13315" max="13315" width="6.28515625" style="239" customWidth="1"/>
    <col min="13316" max="13316" width="7.7109375" style="239" customWidth="1"/>
    <col min="13317" max="13318" width="12.7109375" style="239" customWidth="1"/>
    <col min="13319" max="13568" width="9.140625" style="239"/>
    <col min="13569" max="13569" width="5.7109375" style="239" customWidth="1"/>
    <col min="13570" max="13570" width="36.7109375" style="239" customWidth="1"/>
    <col min="13571" max="13571" width="6.28515625" style="239" customWidth="1"/>
    <col min="13572" max="13572" width="7.7109375" style="239" customWidth="1"/>
    <col min="13573" max="13574" width="12.7109375" style="239" customWidth="1"/>
    <col min="13575" max="13824" width="9.140625" style="239"/>
    <col min="13825" max="13825" width="5.7109375" style="239" customWidth="1"/>
    <col min="13826" max="13826" width="36.7109375" style="239" customWidth="1"/>
    <col min="13827" max="13827" width="6.28515625" style="239" customWidth="1"/>
    <col min="13828" max="13828" width="7.7109375" style="239" customWidth="1"/>
    <col min="13829" max="13830" width="12.7109375" style="239" customWidth="1"/>
    <col min="13831" max="14080" width="9.140625" style="239"/>
    <col min="14081" max="14081" width="5.7109375" style="239" customWidth="1"/>
    <col min="14082" max="14082" width="36.7109375" style="239" customWidth="1"/>
    <col min="14083" max="14083" width="6.28515625" style="239" customWidth="1"/>
    <col min="14084" max="14084" width="7.7109375" style="239" customWidth="1"/>
    <col min="14085" max="14086" width="12.7109375" style="239" customWidth="1"/>
    <col min="14087" max="14336" width="9.140625" style="239"/>
    <col min="14337" max="14337" width="5.7109375" style="239" customWidth="1"/>
    <col min="14338" max="14338" width="36.7109375" style="239" customWidth="1"/>
    <col min="14339" max="14339" width="6.28515625" style="239" customWidth="1"/>
    <col min="14340" max="14340" width="7.7109375" style="239" customWidth="1"/>
    <col min="14341" max="14342" width="12.7109375" style="239" customWidth="1"/>
    <col min="14343" max="14592" width="9.140625" style="239"/>
    <col min="14593" max="14593" width="5.7109375" style="239" customWidth="1"/>
    <col min="14594" max="14594" width="36.7109375" style="239" customWidth="1"/>
    <col min="14595" max="14595" width="6.28515625" style="239" customWidth="1"/>
    <col min="14596" max="14596" width="7.7109375" style="239" customWidth="1"/>
    <col min="14597" max="14598" width="12.7109375" style="239" customWidth="1"/>
    <col min="14599" max="14848" width="9.140625" style="239"/>
    <col min="14849" max="14849" width="5.7109375" style="239" customWidth="1"/>
    <col min="14850" max="14850" width="36.7109375" style="239" customWidth="1"/>
    <col min="14851" max="14851" width="6.28515625" style="239" customWidth="1"/>
    <col min="14852" max="14852" width="7.7109375" style="239" customWidth="1"/>
    <col min="14853" max="14854" width="12.7109375" style="239" customWidth="1"/>
    <col min="14855" max="15104" width="9.140625" style="239"/>
    <col min="15105" max="15105" width="5.7109375" style="239" customWidth="1"/>
    <col min="15106" max="15106" width="36.7109375" style="239" customWidth="1"/>
    <col min="15107" max="15107" width="6.28515625" style="239" customWidth="1"/>
    <col min="15108" max="15108" width="7.7109375" style="239" customWidth="1"/>
    <col min="15109" max="15110" width="12.7109375" style="239" customWidth="1"/>
    <col min="15111" max="15360" width="9.140625" style="239"/>
    <col min="15361" max="15361" width="5.7109375" style="239" customWidth="1"/>
    <col min="15362" max="15362" width="36.7109375" style="239" customWidth="1"/>
    <col min="15363" max="15363" width="6.28515625" style="239" customWidth="1"/>
    <col min="15364" max="15364" width="7.7109375" style="239" customWidth="1"/>
    <col min="15365" max="15366" width="12.7109375" style="239" customWidth="1"/>
    <col min="15367" max="15616" width="9.140625" style="239"/>
    <col min="15617" max="15617" width="5.7109375" style="239" customWidth="1"/>
    <col min="15618" max="15618" width="36.7109375" style="239" customWidth="1"/>
    <col min="15619" max="15619" width="6.28515625" style="239" customWidth="1"/>
    <col min="15620" max="15620" width="7.7109375" style="239" customWidth="1"/>
    <col min="15621" max="15622" width="12.7109375" style="239" customWidth="1"/>
    <col min="15623" max="15872" width="9.140625" style="239"/>
    <col min="15873" max="15873" width="5.7109375" style="239" customWidth="1"/>
    <col min="15874" max="15874" width="36.7109375" style="239" customWidth="1"/>
    <col min="15875" max="15875" width="6.28515625" style="239" customWidth="1"/>
    <col min="15876" max="15876" width="7.7109375" style="239" customWidth="1"/>
    <col min="15877" max="15878" width="12.7109375" style="239" customWidth="1"/>
    <col min="15879" max="16128" width="9.140625" style="239"/>
    <col min="16129" max="16129" width="5.7109375" style="239" customWidth="1"/>
    <col min="16130" max="16130" width="36.7109375" style="239" customWidth="1"/>
    <col min="16131" max="16131" width="6.28515625" style="239" customWidth="1"/>
    <col min="16132" max="16132" width="7.7109375" style="239" customWidth="1"/>
    <col min="16133" max="16134" width="12.7109375" style="239" customWidth="1"/>
    <col min="16135" max="16384" width="9.140625" style="239"/>
  </cols>
  <sheetData>
    <row r="1" spans="1:6" s="198" customFormat="1" ht="16.5" customHeight="1">
      <c r="A1" s="195" t="s">
        <v>8</v>
      </c>
      <c r="B1" s="575" t="s">
        <v>772</v>
      </c>
      <c r="C1" s="196"/>
      <c r="D1" s="196"/>
      <c r="E1" s="197"/>
      <c r="F1" s="197"/>
    </row>
    <row r="2" spans="1:6" s="198" customFormat="1" ht="15.75" customHeight="1">
      <c r="A2" s="195"/>
      <c r="B2" s="199"/>
      <c r="C2" s="196"/>
      <c r="D2" s="200"/>
      <c r="E2" s="197"/>
      <c r="F2" s="197"/>
    </row>
    <row r="3" spans="1:6" s="198" customFormat="1" ht="15.75" customHeight="1">
      <c r="A3" s="195"/>
      <c r="B3" s="199"/>
      <c r="C3" s="196"/>
      <c r="D3" s="200"/>
      <c r="E3" s="197"/>
      <c r="F3" s="197"/>
    </row>
    <row r="4" spans="1:6" s="98" customFormat="1" ht="16.5" customHeight="1" thickBot="1">
      <c r="A4" s="195">
        <v>1</v>
      </c>
      <c r="B4" s="201" t="s">
        <v>775</v>
      </c>
      <c r="C4" s="135"/>
      <c r="D4" s="202"/>
      <c r="E4" s="203"/>
      <c r="F4" s="204">
        <f>F45</f>
        <v>0</v>
      </c>
    </row>
    <row r="5" spans="1:6" s="98" customFormat="1" ht="15.75" customHeight="1">
      <c r="A5" s="205"/>
      <c r="B5" s="206"/>
      <c r="C5" s="135"/>
      <c r="D5" s="202"/>
      <c r="E5" s="203"/>
      <c r="F5" s="207"/>
    </row>
    <row r="6" spans="1:6" s="98" customFormat="1" ht="16.5" customHeight="1" thickBot="1">
      <c r="A6" s="195">
        <v>2</v>
      </c>
      <c r="B6" s="201" t="s">
        <v>776</v>
      </c>
      <c r="C6" s="135"/>
      <c r="D6" s="202"/>
      <c r="E6" s="203"/>
      <c r="F6" s="204">
        <f>F150</f>
        <v>0</v>
      </c>
    </row>
    <row r="7" spans="1:6" s="98" customFormat="1" ht="15.75" customHeight="1">
      <c r="A7" s="205"/>
      <c r="B7" s="206"/>
      <c r="C7" s="135"/>
      <c r="D7" s="202"/>
      <c r="E7" s="203"/>
      <c r="F7" s="207"/>
    </row>
    <row r="8" spans="1:6" s="98" customFormat="1" ht="16.5" customHeight="1" thickBot="1">
      <c r="A8" s="195">
        <v>3</v>
      </c>
      <c r="B8" s="208" t="s">
        <v>777</v>
      </c>
      <c r="C8" s="135"/>
      <c r="D8" s="202"/>
      <c r="E8" s="203"/>
      <c r="F8" s="204">
        <f>F198</f>
        <v>0</v>
      </c>
    </row>
    <row r="9" spans="1:6" s="98" customFormat="1" ht="15.75" customHeight="1">
      <c r="A9" s="205"/>
      <c r="B9" s="208"/>
      <c r="C9" s="135"/>
      <c r="D9" s="202"/>
      <c r="E9" s="203"/>
      <c r="F9" s="207"/>
    </row>
    <row r="10" spans="1:6" s="98" customFormat="1" ht="16.5" customHeight="1" thickBot="1">
      <c r="A10" s="195">
        <v>4</v>
      </c>
      <c r="B10" s="201" t="s">
        <v>778</v>
      </c>
      <c r="C10" s="135"/>
      <c r="D10" s="202"/>
      <c r="E10" s="203"/>
      <c r="F10" s="204">
        <f>F222</f>
        <v>0</v>
      </c>
    </row>
    <row r="11" spans="1:6" s="98" customFormat="1" ht="15.75" customHeight="1">
      <c r="A11" s="205"/>
      <c r="B11" s="208"/>
      <c r="C11" s="135"/>
      <c r="D11" s="202"/>
      <c r="E11" s="203"/>
      <c r="F11" s="207"/>
    </row>
    <row r="12" spans="1:6" s="98" customFormat="1" ht="16.5" customHeight="1" thickBot="1">
      <c r="A12" s="195">
        <v>5</v>
      </c>
      <c r="B12" s="645" t="s">
        <v>779</v>
      </c>
      <c r="C12" s="646"/>
      <c r="D12" s="646"/>
      <c r="E12" s="203"/>
      <c r="F12" s="204">
        <f>F256</f>
        <v>0</v>
      </c>
    </row>
    <row r="13" spans="1:6" s="98" customFormat="1" ht="15.75" customHeight="1">
      <c r="A13" s="195"/>
      <c r="B13" s="201"/>
      <c r="C13" s="135"/>
      <c r="D13" s="202"/>
      <c r="E13" s="203"/>
      <c r="F13" s="209"/>
    </row>
    <row r="14" spans="1:6" s="98" customFormat="1" ht="16.5" customHeight="1" thickBot="1">
      <c r="A14" s="195">
        <v>6</v>
      </c>
      <c r="B14" s="201" t="s">
        <v>780</v>
      </c>
      <c r="C14" s="135"/>
      <c r="D14" s="202"/>
      <c r="E14" s="203"/>
      <c r="F14" s="204">
        <f>F284</f>
        <v>0</v>
      </c>
    </row>
    <row r="15" spans="1:6" s="98" customFormat="1" ht="15.75" customHeight="1">
      <c r="A15" s="205"/>
      <c r="B15" s="206"/>
      <c r="C15" s="135"/>
      <c r="D15" s="202"/>
      <c r="E15" s="203"/>
      <c r="F15" s="207"/>
    </row>
    <row r="16" spans="1:6" s="98" customFormat="1" ht="16.5" customHeight="1" thickBot="1">
      <c r="A16" s="195">
        <v>7</v>
      </c>
      <c r="B16" s="201" t="s">
        <v>781</v>
      </c>
      <c r="C16" s="135"/>
      <c r="D16" s="202"/>
      <c r="E16" s="203"/>
      <c r="F16" s="204">
        <f>F323</f>
        <v>0</v>
      </c>
    </row>
    <row r="17" spans="1:6" s="98" customFormat="1" ht="15.75" customHeight="1">
      <c r="A17" s="205"/>
      <c r="B17" s="206"/>
      <c r="C17" s="135"/>
      <c r="D17" s="202"/>
      <c r="E17" s="203"/>
      <c r="F17" s="207"/>
    </row>
    <row r="18" spans="1:6" s="98" customFormat="1" ht="16.5" customHeight="1" thickBot="1">
      <c r="A18" s="195">
        <v>8</v>
      </c>
      <c r="B18" s="208" t="s">
        <v>782</v>
      </c>
      <c r="C18" s="135"/>
      <c r="D18" s="202"/>
      <c r="E18" s="203"/>
      <c r="F18" s="204">
        <f>F361</f>
        <v>0</v>
      </c>
    </row>
    <row r="19" spans="1:6" s="98" customFormat="1" ht="15.75" customHeight="1">
      <c r="A19" s="205"/>
      <c r="B19" s="208"/>
      <c r="C19" s="135"/>
      <c r="D19" s="202"/>
      <c r="E19" s="203"/>
      <c r="F19" s="207"/>
    </row>
    <row r="20" spans="1:6" s="98" customFormat="1" ht="16.5" customHeight="1" thickBot="1">
      <c r="A20" s="195">
        <v>9</v>
      </c>
      <c r="B20" s="201" t="s">
        <v>783</v>
      </c>
      <c r="C20" s="135"/>
      <c r="D20" s="202"/>
      <c r="E20" s="203"/>
      <c r="F20" s="204">
        <f>F369</f>
        <v>0</v>
      </c>
    </row>
    <row r="21" spans="1:6" s="98" customFormat="1" ht="15.75" customHeight="1">
      <c r="A21" s="210"/>
      <c r="B21" s="211"/>
      <c r="C21" s="135"/>
      <c r="D21" s="212"/>
      <c r="E21" s="213"/>
      <c r="F21" s="214"/>
    </row>
    <row r="22" spans="1:6" s="98" customFormat="1" ht="15.75" customHeight="1" thickBot="1">
      <c r="A22" s="215" t="s">
        <v>21</v>
      </c>
      <c r="B22" s="216" t="s">
        <v>446</v>
      </c>
      <c r="C22" s="162"/>
      <c r="D22" s="217"/>
      <c r="E22" s="218"/>
      <c r="F22" s="219">
        <f>F377</f>
        <v>0</v>
      </c>
    </row>
    <row r="23" spans="1:6" s="98" customFormat="1" ht="15.75" customHeight="1">
      <c r="A23" s="210"/>
      <c r="B23" s="211"/>
      <c r="C23" s="135"/>
      <c r="D23" s="212"/>
      <c r="E23" s="213"/>
      <c r="F23" s="214"/>
    </row>
    <row r="24" spans="1:6" s="226" customFormat="1" ht="15.75" customHeight="1">
      <c r="A24" s="220"/>
      <c r="B24" s="221"/>
      <c r="C24" s="222"/>
      <c r="D24" s="223"/>
      <c r="E24" s="224"/>
      <c r="F24" s="225"/>
    </row>
    <row r="25" spans="1:6" s="226" customFormat="1" ht="15.75" customHeight="1">
      <c r="A25" s="220"/>
      <c r="B25" s="221"/>
      <c r="C25" s="222"/>
      <c r="D25" s="223"/>
      <c r="E25" s="224"/>
      <c r="F25" s="225"/>
    </row>
    <row r="26" spans="1:6" s="226" customFormat="1" ht="16.5" customHeight="1" thickBot="1">
      <c r="A26" s="220"/>
      <c r="B26" s="575" t="s">
        <v>786</v>
      </c>
      <c r="C26" s="220"/>
      <c r="D26" s="227"/>
      <c r="E26" s="228"/>
      <c r="F26" s="229">
        <f>SUM(F4:F22)</f>
        <v>0</v>
      </c>
    </row>
    <row r="27" spans="1:6" s="232" customFormat="1" ht="12.75">
      <c r="A27" s="222"/>
      <c r="B27" s="226"/>
      <c r="C27" s="222"/>
      <c r="D27" s="230"/>
      <c r="E27" s="231"/>
      <c r="F27" s="231"/>
    </row>
    <row r="28" spans="1:6" s="98" customFormat="1" ht="15">
      <c r="A28" s="135"/>
      <c r="C28" s="135"/>
      <c r="D28" s="135"/>
      <c r="E28" s="117"/>
      <c r="F28" s="117"/>
    </row>
    <row r="29" spans="1:6" s="98" customFormat="1" ht="42" customHeight="1">
      <c r="A29" s="135"/>
      <c r="B29" s="643" t="s">
        <v>771</v>
      </c>
      <c r="C29" s="643"/>
      <c r="D29" s="644"/>
      <c r="E29" s="117"/>
      <c r="F29" s="117"/>
    </row>
    <row r="30" spans="1:6" s="98" customFormat="1" ht="15.75" customHeight="1">
      <c r="A30" s="135"/>
      <c r="B30" s="574"/>
      <c r="C30" s="233"/>
      <c r="D30" s="202"/>
      <c r="E30" s="117"/>
      <c r="F30" s="117"/>
    </row>
    <row r="31" spans="1:6" s="98" customFormat="1" ht="15.75" customHeight="1">
      <c r="A31" s="135"/>
      <c r="B31" s="574"/>
      <c r="C31" s="233"/>
      <c r="D31" s="202"/>
      <c r="E31" s="117"/>
      <c r="F31" s="117"/>
    </row>
    <row r="32" spans="1:6" s="98" customFormat="1" ht="15.75" customHeight="1">
      <c r="A32" s="135"/>
      <c r="B32" s="574"/>
      <c r="C32" s="233"/>
      <c r="D32" s="202"/>
      <c r="E32" s="117"/>
      <c r="F32" s="117"/>
    </row>
    <row r="33" spans="1:256" ht="14.25">
      <c r="A33" s="234" t="s">
        <v>568</v>
      </c>
      <c r="B33" s="235"/>
      <c r="C33" s="236"/>
      <c r="D33" s="237"/>
      <c r="E33" s="238"/>
      <c r="F33" s="238"/>
    </row>
    <row r="34" spans="1:256" ht="15" thickBot="1">
      <c r="A34" s="240"/>
      <c r="B34" s="241"/>
      <c r="C34" s="242"/>
      <c r="D34" s="243"/>
      <c r="E34" s="244"/>
      <c r="F34" s="244"/>
    </row>
    <row r="35" spans="1:256" ht="14.25">
      <c r="A35" s="245" t="s">
        <v>569</v>
      </c>
      <c r="B35" s="246" t="s">
        <v>570</v>
      </c>
      <c r="C35" s="245" t="s">
        <v>571</v>
      </c>
      <c r="D35" s="247" t="s">
        <v>572</v>
      </c>
      <c r="E35" s="248" t="s">
        <v>573</v>
      </c>
      <c r="F35" s="248" t="s">
        <v>574</v>
      </c>
    </row>
    <row r="36" spans="1:256" ht="14.25">
      <c r="A36" s="249"/>
      <c r="B36" s="250"/>
      <c r="C36" s="249"/>
      <c r="D36" s="249"/>
      <c r="E36" s="251"/>
      <c r="F36" s="251"/>
    </row>
    <row r="37" spans="1:256" ht="36">
      <c r="A37" s="249">
        <v>1</v>
      </c>
      <c r="B37" s="252" t="s">
        <v>575</v>
      </c>
      <c r="C37" s="196"/>
      <c r="D37" s="253"/>
      <c r="E37" s="197"/>
      <c r="F37" s="197"/>
    </row>
    <row r="38" spans="1:256" ht="12" customHeight="1">
      <c r="A38" s="249"/>
      <c r="B38" s="252" t="s">
        <v>576</v>
      </c>
      <c r="C38" s="196" t="s">
        <v>73</v>
      </c>
      <c r="D38" s="253">
        <v>1</v>
      </c>
      <c r="E38" s="577"/>
      <c r="F38" s="197">
        <f t="shared" ref="F38:F43" si="0">D38*E38</f>
        <v>0</v>
      </c>
    </row>
    <row r="39" spans="1:256" ht="12" customHeight="1">
      <c r="A39" s="249"/>
      <c r="B39" s="34" t="s">
        <v>577</v>
      </c>
      <c r="C39" s="254" t="s">
        <v>73</v>
      </c>
      <c r="D39" s="255">
        <v>1</v>
      </c>
      <c r="E39" s="578"/>
      <c r="F39" s="256">
        <f t="shared" si="0"/>
        <v>0</v>
      </c>
    </row>
    <row r="40" spans="1:256" ht="12" customHeight="1">
      <c r="A40" s="249"/>
      <c r="B40" s="34" t="s">
        <v>578</v>
      </c>
      <c r="C40" s="254" t="s">
        <v>73</v>
      </c>
      <c r="D40" s="255">
        <v>1</v>
      </c>
      <c r="E40" s="578"/>
      <c r="F40" s="256">
        <f t="shared" si="0"/>
        <v>0</v>
      </c>
    </row>
    <row r="41" spans="1:256" ht="12" customHeight="1">
      <c r="A41" s="249"/>
      <c r="B41" s="34" t="s">
        <v>579</v>
      </c>
      <c r="C41" s="254" t="s">
        <v>267</v>
      </c>
      <c r="D41" s="255">
        <v>80</v>
      </c>
      <c r="E41" s="578"/>
      <c r="F41" s="256">
        <f t="shared" si="0"/>
        <v>0</v>
      </c>
    </row>
    <row r="42" spans="1:256" ht="12" customHeight="1">
      <c r="A42" s="249"/>
      <c r="B42" s="34" t="s">
        <v>580</v>
      </c>
      <c r="C42" s="254" t="s">
        <v>267</v>
      </c>
      <c r="D42" s="255">
        <v>85</v>
      </c>
      <c r="E42" s="578"/>
      <c r="F42" s="256">
        <f t="shared" si="0"/>
        <v>0</v>
      </c>
    </row>
    <row r="43" spans="1:256" ht="24">
      <c r="A43" s="249"/>
      <c r="B43" s="34" t="s">
        <v>581</v>
      </c>
      <c r="C43" s="254" t="s">
        <v>73</v>
      </c>
      <c r="D43" s="255">
        <v>2</v>
      </c>
      <c r="E43" s="578"/>
      <c r="F43" s="256">
        <f t="shared" si="0"/>
        <v>0</v>
      </c>
    </row>
    <row r="44" spans="1:256" ht="12" customHeight="1">
      <c r="A44" s="249"/>
      <c r="B44" s="34"/>
      <c r="C44" s="254"/>
      <c r="D44" s="255"/>
      <c r="E44" s="578"/>
      <c r="F44" s="256"/>
    </row>
    <row r="45" spans="1:256" ht="15" thickBot="1">
      <c r="A45" s="257"/>
      <c r="B45" s="258" t="s">
        <v>582</v>
      </c>
      <c r="C45" s="257"/>
      <c r="D45" s="259"/>
      <c r="E45" s="579"/>
      <c r="F45" s="261">
        <f>SUM(F38:F43)</f>
        <v>0</v>
      </c>
    </row>
    <row r="46" spans="1:256" ht="14.25">
      <c r="E46" s="580"/>
    </row>
    <row r="47" spans="1:256" ht="14.25">
      <c r="A47" s="234" t="s">
        <v>583</v>
      </c>
      <c r="B47" s="235"/>
      <c r="C47" s="236"/>
      <c r="D47" s="237"/>
      <c r="E47" s="581"/>
      <c r="F47" s="238"/>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5"/>
      <c r="AK47" s="265"/>
      <c r="AL47" s="265"/>
      <c r="AM47" s="265"/>
      <c r="AN47" s="265"/>
      <c r="AO47" s="265"/>
      <c r="AP47" s="265"/>
      <c r="AQ47" s="265"/>
      <c r="AR47" s="265"/>
      <c r="AS47" s="265"/>
      <c r="AT47" s="265"/>
      <c r="AU47" s="265"/>
      <c r="AV47" s="265"/>
      <c r="AW47" s="265"/>
      <c r="AX47" s="265"/>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5"/>
      <c r="BZ47" s="265"/>
      <c r="CA47" s="265"/>
      <c r="CB47" s="265"/>
      <c r="CC47" s="265"/>
      <c r="CD47" s="265"/>
      <c r="CE47" s="265"/>
      <c r="CF47" s="265"/>
      <c r="CG47" s="265"/>
      <c r="CH47" s="265"/>
      <c r="CI47" s="265"/>
      <c r="CJ47" s="265"/>
      <c r="CK47" s="265"/>
      <c r="CL47" s="265"/>
      <c r="CM47" s="265"/>
      <c r="CN47" s="265"/>
      <c r="CO47" s="265"/>
      <c r="CP47" s="265"/>
      <c r="CQ47" s="265"/>
      <c r="CR47" s="265"/>
      <c r="CS47" s="265"/>
      <c r="CT47" s="265"/>
      <c r="CU47" s="265"/>
      <c r="CV47" s="265"/>
      <c r="CW47" s="265"/>
      <c r="CX47" s="265"/>
      <c r="CY47" s="265"/>
      <c r="CZ47" s="265"/>
      <c r="DA47" s="265"/>
      <c r="DB47" s="265"/>
      <c r="DC47" s="265"/>
      <c r="DD47" s="265"/>
      <c r="DE47" s="265"/>
      <c r="DF47" s="265"/>
      <c r="DG47" s="265"/>
      <c r="DH47" s="265"/>
      <c r="DI47" s="265"/>
      <c r="DJ47" s="265"/>
      <c r="DK47" s="265"/>
      <c r="DL47" s="265"/>
      <c r="DM47" s="265"/>
      <c r="DN47" s="265"/>
      <c r="DO47" s="265"/>
      <c r="DP47" s="265"/>
      <c r="DQ47" s="265"/>
      <c r="DR47" s="265"/>
      <c r="DS47" s="265"/>
      <c r="DT47" s="265"/>
      <c r="DU47" s="265"/>
      <c r="DV47" s="265"/>
      <c r="DW47" s="265"/>
      <c r="DX47" s="265"/>
      <c r="DY47" s="265"/>
      <c r="DZ47" s="265"/>
      <c r="EA47" s="265"/>
      <c r="EB47" s="265"/>
      <c r="EC47" s="265"/>
      <c r="ED47" s="265"/>
      <c r="EE47" s="265"/>
      <c r="EF47" s="265"/>
      <c r="EG47" s="265"/>
      <c r="EH47" s="265"/>
      <c r="EI47" s="265"/>
      <c r="EJ47" s="265"/>
      <c r="EK47" s="265"/>
      <c r="EL47" s="265"/>
      <c r="EM47" s="265"/>
      <c r="EN47" s="265"/>
      <c r="EO47" s="265"/>
      <c r="EP47" s="265"/>
      <c r="EQ47" s="265"/>
      <c r="ER47" s="265"/>
      <c r="ES47" s="265"/>
      <c r="ET47" s="265"/>
      <c r="EU47" s="265"/>
      <c r="EV47" s="265"/>
      <c r="EW47" s="265"/>
      <c r="EX47" s="265"/>
      <c r="EY47" s="265"/>
      <c r="EZ47" s="265"/>
      <c r="FA47" s="265"/>
      <c r="FB47" s="265"/>
      <c r="FC47" s="265"/>
      <c r="FD47" s="265"/>
      <c r="FE47" s="265"/>
      <c r="FF47" s="265"/>
      <c r="FG47" s="265"/>
      <c r="FH47" s="265"/>
      <c r="FI47" s="265"/>
      <c r="FJ47" s="265"/>
      <c r="FK47" s="265"/>
      <c r="FL47" s="265"/>
      <c r="FM47" s="265"/>
      <c r="FN47" s="265"/>
      <c r="FO47" s="265"/>
      <c r="FP47" s="265"/>
      <c r="FQ47" s="265"/>
      <c r="FR47" s="265"/>
      <c r="FS47" s="265"/>
      <c r="FT47" s="265"/>
      <c r="FU47" s="265"/>
      <c r="FV47" s="265"/>
      <c r="FW47" s="265"/>
      <c r="FX47" s="265"/>
      <c r="FY47" s="265"/>
      <c r="FZ47" s="265"/>
      <c r="GA47" s="265"/>
      <c r="GB47" s="265"/>
      <c r="GC47" s="265"/>
      <c r="GD47" s="265"/>
      <c r="GE47" s="265"/>
      <c r="GF47" s="265"/>
      <c r="GG47" s="265"/>
      <c r="GH47" s="265"/>
      <c r="GI47" s="265"/>
      <c r="GJ47" s="265"/>
      <c r="GK47" s="265"/>
      <c r="GL47" s="265"/>
      <c r="GM47" s="265"/>
      <c r="GN47" s="265"/>
      <c r="GO47" s="265"/>
      <c r="GP47" s="265"/>
      <c r="GQ47" s="265"/>
      <c r="GR47" s="265"/>
      <c r="GS47" s="265"/>
      <c r="GT47" s="265"/>
      <c r="GU47" s="265"/>
      <c r="GV47" s="265"/>
      <c r="GW47" s="265"/>
      <c r="GX47" s="265"/>
      <c r="GY47" s="265"/>
      <c r="GZ47" s="265"/>
      <c r="HA47" s="265"/>
      <c r="HB47" s="265"/>
      <c r="HC47" s="265"/>
      <c r="HD47" s="265"/>
      <c r="HE47" s="265"/>
      <c r="HF47" s="265"/>
      <c r="HG47" s="265"/>
      <c r="HH47" s="265"/>
      <c r="HI47" s="265"/>
      <c r="HJ47" s="265"/>
      <c r="HK47" s="265"/>
      <c r="HL47" s="265"/>
      <c r="HM47" s="265"/>
      <c r="HN47" s="265"/>
      <c r="HO47" s="265"/>
      <c r="HP47" s="265"/>
      <c r="HQ47" s="265"/>
      <c r="HR47" s="265"/>
      <c r="HS47" s="265"/>
      <c r="HT47" s="265"/>
      <c r="HU47" s="265"/>
      <c r="HV47" s="265"/>
      <c r="HW47" s="265"/>
      <c r="HX47" s="265"/>
      <c r="HY47" s="265"/>
      <c r="HZ47" s="265"/>
      <c r="IA47" s="265"/>
      <c r="IB47" s="265"/>
      <c r="IC47" s="265"/>
      <c r="ID47" s="265"/>
      <c r="IE47" s="265"/>
      <c r="IF47" s="265"/>
      <c r="IG47" s="265"/>
      <c r="IH47" s="265"/>
      <c r="II47" s="265"/>
      <c r="IJ47" s="265"/>
      <c r="IK47" s="265"/>
      <c r="IL47" s="265"/>
      <c r="IM47" s="265"/>
      <c r="IN47" s="265"/>
      <c r="IO47" s="265"/>
      <c r="IP47" s="265"/>
      <c r="IQ47" s="265"/>
      <c r="IR47" s="265"/>
      <c r="IS47" s="265"/>
      <c r="IT47" s="265"/>
      <c r="IU47" s="265"/>
      <c r="IV47" s="265"/>
    </row>
    <row r="48" spans="1:256" ht="14.25">
      <c r="A48" s="266" t="s">
        <v>584</v>
      </c>
      <c r="B48" s="235"/>
      <c r="C48" s="236"/>
      <c r="D48" s="237"/>
      <c r="E48" s="581"/>
      <c r="F48" s="238"/>
    </row>
    <row r="49" spans="1:256" ht="14.25">
      <c r="A49" s="266" t="s">
        <v>585</v>
      </c>
      <c r="B49" s="235"/>
      <c r="C49" s="236"/>
      <c r="D49" s="237"/>
      <c r="E49" s="581"/>
      <c r="F49" s="238"/>
    </row>
    <row r="50" spans="1:256" s="267" customFormat="1" ht="15" thickBot="1">
      <c r="A50" s="240"/>
      <c r="B50" s="241"/>
      <c r="C50" s="242"/>
      <c r="D50" s="243"/>
      <c r="E50" s="582"/>
      <c r="F50" s="244"/>
      <c r="G50" s="239"/>
      <c r="H50" s="239"/>
      <c r="I50" s="239"/>
      <c r="J50" s="239"/>
      <c r="K50" s="239"/>
      <c r="L50" s="239"/>
      <c r="M50" s="239"/>
      <c r="N50" s="239"/>
      <c r="O50" s="239"/>
      <c r="P50" s="239"/>
      <c r="Q50" s="239"/>
      <c r="R50" s="239"/>
      <c r="S50" s="239"/>
      <c r="T50" s="239"/>
      <c r="U50" s="239"/>
      <c r="V50" s="239"/>
      <c r="W50" s="239"/>
      <c r="X50" s="239"/>
      <c r="Y50" s="239"/>
      <c r="Z50" s="239"/>
      <c r="AA50" s="239"/>
      <c r="AB50" s="239"/>
      <c r="AC50" s="239"/>
      <c r="AD50" s="239"/>
      <c r="AE50" s="239"/>
      <c r="AF50" s="239"/>
      <c r="AG50" s="239"/>
      <c r="AH50" s="239"/>
      <c r="AI50" s="239"/>
      <c r="AJ50" s="239"/>
      <c r="AK50" s="239"/>
      <c r="AL50" s="239"/>
      <c r="AM50" s="239"/>
      <c r="AN50" s="239"/>
      <c r="AO50" s="239"/>
      <c r="AP50" s="239"/>
      <c r="AQ50" s="239"/>
      <c r="AR50" s="239"/>
      <c r="AS50" s="239"/>
      <c r="AT50" s="239"/>
      <c r="AU50" s="239"/>
      <c r="AV50" s="239"/>
      <c r="AW50" s="239"/>
      <c r="AX50" s="239"/>
      <c r="AY50" s="239"/>
      <c r="AZ50" s="239"/>
      <c r="BA50" s="239"/>
      <c r="BB50" s="239"/>
      <c r="BC50" s="239"/>
      <c r="BD50" s="239"/>
      <c r="BE50" s="239"/>
      <c r="BF50" s="239"/>
      <c r="BG50" s="239"/>
      <c r="BH50" s="239"/>
      <c r="BI50" s="239"/>
      <c r="BJ50" s="239"/>
      <c r="BK50" s="239"/>
      <c r="BL50" s="239"/>
      <c r="BM50" s="239"/>
      <c r="BN50" s="239"/>
      <c r="BO50" s="239"/>
      <c r="BP50" s="239"/>
      <c r="BQ50" s="239"/>
      <c r="BR50" s="239"/>
      <c r="BS50" s="239"/>
      <c r="BT50" s="239"/>
      <c r="BU50" s="239"/>
      <c r="BV50" s="239"/>
      <c r="BW50" s="239"/>
      <c r="BX50" s="239"/>
      <c r="BY50" s="239"/>
      <c r="BZ50" s="239"/>
      <c r="CA50" s="239"/>
      <c r="CB50" s="239"/>
      <c r="CC50" s="239"/>
      <c r="CD50" s="239"/>
      <c r="CE50" s="239"/>
      <c r="CF50" s="239"/>
      <c r="CG50" s="239"/>
      <c r="CH50" s="239"/>
      <c r="CI50" s="239"/>
      <c r="CJ50" s="239"/>
      <c r="CK50" s="239"/>
      <c r="CL50" s="239"/>
      <c r="CM50" s="239"/>
      <c r="CN50" s="239"/>
      <c r="CO50" s="239"/>
      <c r="CP50" s="239"/>
      <c r="CQ50" s="239"/>
      <c r="CR50" s="239"/>
      <c r="CS50" s="239"/>
      <c r="CT50" s="239"/>
      <c r="CU50" s="239"/>
      <c r="CV50" s="239"/>
      <c r="CW50" s="239"/>
      <c r="CX50" s="239"/>
      <c r="CY50" s="239"/>
      <c r="CZ50" s="239"/>
      <c r="DA50" s="239"/>
      <c r="DB50" s="239"/>
      <c r="DC50" s="239"/>
      <c r="DD50" s="239"/>
      <c r="DE50" s="239"/>
      <c r="DF50" s="239"/>
      <c r="DG50" s="239"/>
      <c r="DH50" s="239"/>
      <c r="DI50" s="239"/>
      <c r="DJ50" s="239"/>
      <c r="DK50" s="239"/>
      <c r="DL50" s="239"/>
      <c r="DM50" s="239"/>
      <c r="DN50" s="239"/>
      <c r="DO50" s="239"/>
      <c r="DP50" s="239"/>
      <c r="DQ50" s="239"/>
      <c r="DR50" s="239"/>
      <c r="DS50" s="239"/>
      <c r="DT50" s="239"/>
      <c r="DU50" s="239"/>
      <c r="DV50" s="239"/>
      <c r="DW50" s="239"/>
      <c r="DX50" s="239"/>
      <c r="DY50" s="239"/>
      <c r="DZ50" s="239"/>
      <c r="EA50" s="239"/>
      <c r="EB50" s="239"/>
      <c r="EC50" s="239"/>
      <c r="ED50" s="239"/>
      <c r="EE50" s="239"/>
      <c r="EF50" s="239"/>
      <c r="EG50" s="239"/>
      <c r="EH50" s="239"/>
      <c r="EI50" s="239"/>
      <c r="EJ50" s="239"/>
      <c r="EK50" s="239"/>
      <c r="EL50" s="239"/>
      <c r="EM50" s="239"/>
      <c r="EN50" s="239"/>
      <c r="EO50" s="239"/>
      <c r="EP50" s="239"/>
      <c r="EQ50" s="239"/>
      <c r="ER50" s="239"/>
      <c r="ES50" s="239"/>
      <c r="ET50" s="239"/>
      <c r="EU50" s="239"/>
      <c r="EV50" s="239"/>
      <c r="EW50" s="239"/>
      <c r="EX50" s="239"/>
      <c r="EY50" s="239"/>
      <c r="EZ50" s="239"/>
      <c r="FA50" s="239"/>
      <c r="FB50" s="239"/>
      <c r="FC50" s="239"/>
      <c r="FD50" s="239"/>
      <c r="FE50" s="239"/>
      <c r="FF50" s="239"/>
      <c r="FG50" s="239"/>
      <c r="FH50" s="239"/>
      <c r="FI50" s="239"/>
      <c r="FJ50" s="239"/>
      <c r="FK50" s="239"/>
      <c r="FL50" s="239"/>
      <c r="FM50" s="239"/>
      <c r="FN50" s="239"/>
      <c r="FO50" s="239"/>
      <c r="FP50" s="239"/>
      <c r="FQ50" s="239"/>
      <c r="FR50" s="239"/>
      <c r="FS50" s="239"/>
      <c r="FT50" s="239"/>
      <c r="FU50" s="239"/>
      <c r="FV50" s="239"/>
      <c r="FW50" s="239"/>
      <c r="FX50" s="239"/>
      <c r="FY50" s="239"/>
      <c r="FZ50" s="239"/>
      <c r="GA50" s="239"/>
      <c r="GB50" s="239"/>
      <c r="GC50" s="239"/>
      <c r="GD50" s="239"/>
      <c r="GE50" s="239"/>
      <c r="GF50" s="239"/>
      <c r="GG50" s="239"/>
      <c r="GH50" s="239"/>
      <c r="GI50" s="239"/>
      <c r="GJ50" s="239"/>
      <c r="GK50" s="239"/>
      <c r="GL50" s="239"/>
      <c r="GM50" s="239"/>
      <c r="GN50" s="239"/>
      <c r="GO50" s="239"/>
      <c r="GP50" s="239"/>
      <c r="GQ50" s="239"/>
      <c r="GR50" s="239"/>
      <c r="GS50" s="239"/>
      <c r="GT50" s="239"/>
      <c r="GU50" s="239"/>
      <c r="GV50" s="239"/>
      <c r="GW50" s="239"/>
      <c r="GX50" s="239"/>
      <c r="GY50" s="239"/>
      <c r="GZ50" s="239"/>
      <c r="HA50" s="239"/>
      <c r="HB50" s="239"/>
      <c r="HC50" s="239"/>
      <c r="HD50" s="239"/>
      <c r="HE50" s="239"/>
      <c r="HF50" s="239"/>
      <c r="HG50" s="239"/>
      <c r="HH50" s="239"/>
      <c r="HI50" s="239"/>
      <c r="HJ50" s="239"/>
      <c r="HK50" s="239"/>
      <c r="HL50" s="239"/>
      <c r="HM50" s="239"/>
      <c r="HN50" s="239"/>
      <c r="HO50" s="239"/>
      <c r="HP50" s="239"/>
      <c r="HQ50" s="239"/>
      <c r="HR50" s="239"/>
      <c r="HS50" s="239"/>
      <c r="HT50" s="239"/>
      <c r="HU50" s="239"/>
      <c r="HV50" s="239"/>
      <c r="HW50" s="239"/>
      <c r="HX50" s="239"/>
      <c r="HY50" s="239"/>
      <c r="HZ50" s="239"/>
      <c r="IA50" s="239"/>
      <c r="IB50" s="239"/>
      <c r="IC50" s="239"/>
      <c r="ID50" s="239"/>
      <c r="IE50" s="239"/>
      <c r="IF50" s="239"/>
      <c r="IG50" s="239"/>
      <c r="IH50" s="239"/>
      <c r="II50" s="239"/>
      <c r="IJ50" s="239"/>
      <c r="IK50" s="239"/>
      <c r="IL50" s="239"/>
      <c r="IM50" s="239"/>
      <c r="IN50" s="239"/>
      <c r="IO50" s="239"/>
      <c r="IP50" s="239"/>
      <c r="IQ50" s="239"/>
      <c r="IR50" s="239"/>
      <c r="IS50" s="239"/>
      <c r="IT50" s="239"/>
      <c r="IU50" s="239"/>
      <c r="IV50" s="239"/>
    </row>
    <row r="51" spans="1:256" s="267" customFormat="1" ht="14.25">
      <c r="A51" s="245" t="s">
        <v>569</v>
      </c>
      <c r="B51" s="246" t="s">
        <v>570</v>
      </c>
      <c r="C51" s="245" t="s">
        <v>571</v>
      </c>
      <c r="D51" s="247" t="s">
        <v>572</v>
      </c>
      <c r="E51" s="583" t="s">
        <v>573</v>
      </c>
      <c r="F51" s="248" t="s">
        <v>574</v>
      </c>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39"/>
      <c r="AN51" s="239"/>
      <c r="AO51" s="239"/>
      <c r="AP51" s="239"/>
      <c r="AQ51" s="239"/>
      <c r="AR51" s="239"/>
      <c r="AS51" s="239"/>
      <c r="AT51" s="239"/>
      <c r="AU51" s="239"/>
      <c r="AV51" s="239"/>
      <c r="AW51" s="239"/>
      <c r="AX51" s="239"/>
      <c r="AY51" s="239"/>
      <c r="AZ51" s="239"/>
      <c r="BA51" s="239"/>
      <c r="BB51" s="239"/>
      <c r="BC51" s="239"/>
      <c r="BD51" s="239"/>
      <c r="BE51" s="239"/>
      <c r="BF51" s="239"/>
      <c r="BG51" s="239"/>
      <c r="BH51" s="239"/>
      <c r="BI51" s="239"/>
      <c r="BJ51" s="239"/>
      <c r="BK51" s="239"/>
      <c r="BL51" s="239"/>
      <c r="BM51" s="239"/>
      <c r="BN51" s="239"/>
      <c r="BO51" s="239"/>
      <c r="BP51" s="239"/>
      <c r="BQ51" s="239"/>
      <c r="BR51" s="239"/>
      <c r="BS51" s="239"/>
      <c r="BT51" s="239"/>
      <c r="BU51" s="239"/>
      <c r="BV51" s="239"/>
      <c r="BW51" s="239"/>
      <c r="BX51" s="239"/>
      <c r="BY51" s="239"/>
      <c r="BZ51" s="239"/>
      <c r="CA51" s="239"/>
      <c r="CB51" s="239"/>
      <c r="CC51" s="239"/>
      <c r="CD51" s="239"/>
      <c r="CE51" s="239"/>
      <c r="CF51" s="239"/>
      <c r="CG51" s="239"/>
      <c r="CH51" s="239"/>
      <c r="CI51" s="239"/>
      <c r="CJ51" s="239"/>
      <c r="CK51" s="239"/>
      <c r="CL51" s="239"/>
      <c r="CM51" s="239"/>
      <c r="CN51" s="239"/>
      <c r="CO51" s="239"/>
      <c r="CP51" s="239"/>
      <c r="CQ51" s="239"/>
      <c r="CR51" s="239"/>
      <c r="CS51" s="239"/>
      <c r="CT51" s="239"/>
      <c r="CU51" s="239"/>
      <c r="CV51" s="239"/>
      <c r="CW51" s="239"/>
      <c r="CX51" s="239"/>
      <c r="CY51" s="239"/>
      <c r="CZ51" s="239"/>
      <c r="DA51" s="239"/>
      <c r="DB51" s="239"/>
      <c r="DC51" s="239"/>
      <c r="DD51" s="239"/>
      <c r="DE51" s="239"/>
      <c r="DF51" s="239"/>
      <c r="DG51" s="239"/>
      <c r="DH51" s="239"/>
      <c r="DI51" s="239"/>
      <c r="DJ51" s="239"/>
      <c r="DK51" s="239"/>
      <c r="DL51" s="239"/>
      <c r="DM51" s="239"/>
      <c r="DN51" s="239"/>
      <c r="DO51" s="239"/>
      <c r="DP51" s="239"/>
      <c r="DQ51" s="239"/>
      <c r="DR51" s="239"/>
      <c r="DS51" s="239"/>
      <c r="DT51" s="239"/>
      <c r="DU51" s="239"/>
      <c r="DV51" s="239"/>
      <c r="DW51" s="239"/>
      <c r="DX51" s="239"/>
      <c r="DY51" s="239"/>
      <c r="DZ51" s="239"/>
      <c r="EA51" s="239"/>
      <c r="EB51" s="239"/>
      <c r="EC51" s="239"/>
      <c r="ED51" s="239"/>
      <c r="EE51" s="239"/>
      <c r="EF51" s="239"/>
      <c r="EG51" s="239"/>
      <c r="EH51" s="239"/>
      <c r="EI51" s="239"/>
      <c r="EJ51" s="239"/>
      <c r="EK51" s="239"/>
      <c r="EL51" s="239"/>
      <c r="EM51" s="239"/>
      <c r="EN51" s="239"/>
      <c r="EO51" s="239"/>
      <c r="EP51" s="239"/>
      <c r="EQ51" s="239"/>
      <c r="ER51" s="239"/>
      <c r="ES51" s="239"/>
      <c r="ET51" s="239"/>
      <c r="EU51" s="239"/>
      <c r="EV51" s="239"/>
      <c r="EW51" s="239"/>
      <c r="EX51" s="239"/>
      <c r="EY51" s="239"/>
      <c r="EZ51" s="239"/>
      <c r="FA51" s="239"/>
      <c r="FB51" s="239"/>
      <c r="FC51" s="239"/>
      <c r="FD51" s="239"/>
      <c r="FE51" s="239"/>
      <c r="FF51" s="239"/>
      <c r="FG51" s="239"/>
      <c r="FH51" s="239"/>
      <c r="FI51" s="239"/>
      <c r="FJ51" s="239"/>
      <c r="FK51" s="239"/>
      <c r="FL51" s="239"/>
      <c r="FM51" s="239"/>
      <c r="FN51" s="239"/>
      <c r="FO51" s="239"/>
      <c r="FP51" s="239"/>
      <c r="FQ51" s="239"/>
      <c r="FR51" s="239"/>
      <c r="FS51" s="239"/>
      <c r="FT51" s="239"/>
      <c r="FU51" s="239"/>
      <c r="FV51" s="239"/>
      <c r="FW51" s="239"/>
      <c r="FX51" s="239"/>
      <c r="FY51" s="239"/>
      <c r="FZ51" s="239"/>
      <c r="GA51" s="239"/>
      <c r="GB51" s="239"/>
      <c r="GC51" s="239"/>
      <c r="GD51" s="239"/>
      <c r="GE51" s="239"/>
      <c r="GF51" s="239"/>
      <c r="GG51" s="239"/>
      <c r="GH51" s="239"/>
      <c r="GI51" s="239"/>
      <c r="GJ51" s="239"/>
      <c r="GK51" s="239"/>
      <c r="GL51" s="239"/>
      <c r="GM51" s="239"/>
      <c r="GN51" s="239"/>
      <c r="GO51" s="239"/>
      <c r="GP51" s="239"/>
      <c r="GQ51" s="239"/>
      <c r="GR51" s="239"/>
      <c r="GS51" s="239"/>
      <c r="GT51" s="239"/>
      <c r="GU51" s="239"/>
      <c r="GV51" s="239"/>
      <c r="GW51" s="239"/>
      <c r="GX51" s="239"/>
      <c r="GY51" s="239"/>
      <c r="GZ51" s="239"/>
      <c r="HA51" s="239"/>
      <c r="HB51" s="239"/>
      <c r="HC51" s="239"/>
      <c r="HD51" s="239"/>
      <c r="HE51" s="239"/>
      <c r="HF51" s="239"/>
      <c r="HG51" s="239"/>
      <c r="HH51" s="239"/>
      <c r="HI51" s="239"/>
      <c r="HJ51" s="239"/>
      <c r="HK51" s="239"/>
      <c r="HL51" s="239"/>
      <c r="HM51" s="239"/>
      <c r="HN51" s="239"/>
      <c r="HO51" s="239"/>
      <c r="HP51" s="239"/>
      <c r="HQ51" s="239"/>
      <c r="HR51" s="239"/>
      <c r="HS51" s="239"/>
      <c r="HT51" s="239"/>
      <c r="HU51" s="239"/>
      <c r="HV51" s="239"/>
      <c r="HW51" s="239"/>
      <c r="HX51" s="239"/>
      <c r="HY51" s="239"/>
      <c r="HZ51" s="239"/>
      <c r="IA51" s="239"/>
      <c r="IB51" s="239"/>
      <c r="IC51" s="239"/>
      <c r="ID51" s="239"/>
      <c r="IE51" s="239"/>
      <c r="IF51" s="239"/>
      <c r="IG51" s="239"/>
      <c r="IH51" s="239"/>
      <c r="II51" s="239"/>
      <c r="IJ51" s="239"/>
      <c r="IK51" s="239"/>
      <c r="IL51" s="239"/>
      <c r="IM51" s="239"/>
      <c r="IN51" s="239"/>
      <c r="IO51" s="239"/>
      <c r="IP51" s="239"/>
      <c r="IQ51" s="239"/>
      <c r="IR51" s="239"/>
      <c r="IS51" s="239"/>
      <c r="IT51" s="239"/>
      <c r="IU51" s="239"/>
      <c r="IV51" s="239"/>
    </row>
    <row r="52" spans="1:256" s="267" customFormat="1" ht="14.25">
      <c r="A52" s="268"/>
      <c r="B52" s="269"/>
      <c r="C52" s="268"/>
      <c r="D52" s="270"/>
      <c r="E52" s="584"/>
      <c r="F52" s="271"/>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9"/>
      <c r="AK52" s="239"/>
      <c r="AL52" s="239"/>
      <c r="AM52" s="239"/>
      <c r="AN52" s="239"/>
      <c r="AO52" s="239"/>
      <c r="AP52" s="239"/>
      <c r="AQ52" s="239"/>
      <c r="AR52" s="239"/>
      <c r="AS52" s="239"/>
      <c r="AT52" s="239"/>
      <c r="AU52" s="239"/>
      <c r="AV52" s="239"/>
      <c r="AW52" s="239"/>
      <c r="AX52" s="239"/>
      <c r="AY52" s="239"/>
      <c r="AZ52" s="239"/>
      <c r="BA52" s="239"/>
      <c r="BB52" s="239"/>
      <c r="BC52" s="239"/>
      <c r="BD52" s="239"/>
      <c r="BE52" s="239"/>
      <c r="BF52" s="239"/>
      <c r="BG52" s="239"/>
      <c r="BH52" s="239"/>
      <c r="BI52" s="239"/>
      <c r="BJ52" s="239"/>
      <c r="BK52" s="239"/>
      <c r="BL52" s="239"/>
      <c r="BM52" s="239"/>
      <c r="BN52" s="239"/>
      <c r="BO52" s="239"/>
      <c r="BP52" s="239"/>
      <c r="BQ52" s="239"/>
      <c r="BR52" s="239"/>
      <c r="BS52" s="239"/>
      <c r="BT52" s="239"/>
      <c r="BU52" s="239"/>
      <c r="BV52" s="239"/>
      <c r="BW52" s="239"/>
      <c r="BX52" s="239"/>
      <c r="BY52" s="239"/>
      <c r="BZ52" s="239"/>
      <c r="CA52" s="239"/>
      <c r="CB52" s="239"/>
      <c r="CC52" s="239"/>
      <c r="CD52" s="239"/>
      <c r="CE52" s="239"/>
      <c r="CF52" s="239"/>
      <c r="CG52" s="239"/>
      <c r="CH52" s="239"/>
      <c r="CI52" s="239"/>
      <c r="CJ52" s="239"/>
      <c r="CK52" s="239"/>
      <c r="CL52" s="239"/>
      <c r="CM52" s="239"/>
      <c r="CN52" s="239"/>
      <c r="CO52" s="239"/>
      <c r="CP52" s="239"/>
      <c r="CQ52" s="239"/>
      <c r="CR52" s="239"/>
      <c r="CS52" s="239"/>
      <c r="CT52" s="239"/>
      <c r="CU52" s="239"/>
      <c r="CV52" s="239"/>
      <c r="CW52" s="239"/>
      <c r="CX52" s="239"/>
      <c r="CY52" s="239"/>
      <c r="CZ52" s="239"/>
      <c r="DA52" s="239"/>
      <c r="DB52" s="239"/>
      <c r="DC52" s="239"/>
      <c r="DD52" s="239"/>
      <c r="DE52" s="239"/>
      <c r="DF52" s="239"/>
      <c r="DG52" s="239"/>
      <c r="DH52" s="239"/>
      <c r="DI52" s="239"/>
      <c r="DJ52" s="239"/>
      <c r="DK52" s="239"/>
      <c r="DL52" s="239"/>
      <c r="DM52" s="239"/>
      <c r="DN52" s="239"/>
      <c r="DO52" s="239"/>
      <c r="DP52" s="239"/>
      <c r="DQ52" s="239"/>
      <c r="DR52" s="239"/>
      <c r="DS52" s="239"/>
      <c r="DT52" s="239"/>
      <c r="DU52" s="239"/>
      <c r="DV52" s="239"/>
      <c r="DW52" s="239"/>
      <c r="DX52" s="239"/>
      <c r="DY52" s="239"/>
      <c r="DZ52" s="239"/>
      <c r="EA52" s="239"/>
      <c r="EB52" s="239"/>
      <c r="EC52" s="239"/>
      <c r="ED52" s="239"/>
      <c r="EE52" s="239"/>
      <c r="EF52" s="239"/>
      <c r="EG52" s="239"/>
      <c r="EH52" s="239"/>
      <c r="EI52" s="239"/>
      <c r="EJ52" s="239"/>
      <c r="EK52" s="239"/>
      <c r="EL52" s="239"/>
      <c r="EM52" s="239"/>
      <c r="EN52" s="239"/>
      <c r="EO52" s="239"/>
      <c r="EP52" s="239"/>
      <c r="EQ52" s="239"/>
      <c r="ER52" s="239"/>
      <c r="ES52" s="239"/>
      <c r="ET52" s="239"/>
      <c r="EU52" s="239"/>
      <c r="EV52" s="239"/>
      <c r="EW52" s="239"/>
      <c r="EX52" s="239"/>
      <c r="EY52" s="239"/>
      <c r="EZ52" s="239"/>
      <c r="FA52" s="239"/>
      <c r="FB52" s="239"/>
      <c r="FC52" s="239"/>
      <c r="FD52" s="239"/>
      <c r="FE52" s="239"/>
      <c r="FF52" s="239"/>
      <c r="FG52" s="239"/>
      <c r="FH52" s="239"/>
      <c r="FI52" s="239"/>
      <c r="FJ52" s="239"/>
      <c r="FK52" s="239"/>
      <c r="FL52" s="239"/>
      <c r="FM52" s="239"/>
      <c r="FN52" s="239"/>
      <c r="FO52" s="239"/>
      <c r="FP52" s="239"/>
      <c r="FQ52" s="239"/>
      <c r="FR52" s="239"/>
      <c r="FS52" s="239"/>
      <c r="FT52" s="239"/>
      <c r="FU52" s="239"/>
      <c r="FV52" s="239"/>
      <c r="FW52" s="239"/>
      <c r="FX52" s="239"/>
      <c r="FY52" s="239"/>
      <c r="FZ52" s="239"/>
      <c r="GA52" s="239"/>
      <c r="GB52" s="239"/>
      <c r="GC52" s="239"/>
      <c r="GD52" s="239"/>
      <c r="GE52" s="239"/>
      <c r="GF52" s="239"/>
      <c r="GG52" s="239"/>
      <c r="GH52" s="239"/>
      <c r="GI52" s="239"/>
      <c r="GJ52" s="239"/>
      <c r="GK52" s="239"/>
      <c r="GL52" s="239"/>
      <c r="GM52" s="239"/>
      <c r="GN52" s="239"/>
      <c r="GO52" s="239"/>
      <c r="GP52" s="239"/>
      <c r="GQ52" s="239"/>
      <c r="GR52" s="239"/>
      <c r="GS52" s="239"/>
      <c r="GT52" s="239"/>
      <c r="GU52" s="239"/>
      <c r="GV52" s="239"/>
      <c r="GW52" s="239"/>
      <c r="GX52" s="239"/>
      <c r="GY52" s="239"/>
      <c r="GZ52" s="239"/>
      <c r="HA52" s="239"/>
      <c r="HB52" s="239"/>
      <c r="HC52" s="239"/>
      <c r="HD52" s="239"/>
      <c r="HE52" s="239"/>
      <c r="HF52" s="239"/>
      <c r="HG52" s="239"/>
      <c r="HH52" s="239"/>
      <c r="HI52" s="239"/>
      <c r="HJ52" s="239"/>
      <c r="HK52" s="239"/>
      <c r="HL52" s="239"/>
      <c r="HM52" s="239"/>
      <c r="HN52" s="239"/>
      <c r="HO52" s="239"/>
      <c r="HP52" s="239"/>
      <c r="HQ52" s="239"/>
      <c r="HR52" s="239"/>
      <c r="HS52" s="239"/>
      <c r="HT52" s="239"/>
      <c r="HU52" s="239"/>
      <c r="HV52" s="239"/>
      <c r="HW52" s="239"/>
      <c r="HX52" s="239"/>
      <c r="HY52" s="239"/>
      <c r="HZ52" s="239"/>
      <c r="IA52" s="239"/>
      <c r="IB52" s="239"/>
      <c r="IC52" s="239"/>
      <c r="ID52" s="239"/>
      <c r="IE52" s="239"/>
      <c r="IF52" s="239"/>
      <c r="IG52" s="239"/>
      <c r="IH52" s="239"/>
      <c r="II52" s="239"/>
      <c r="IJ52" s="239"/>
      <c r="IK52" s="239"/>
      <c r="IL52" s="239"/>
      <c r="IM52" s="239"/>
      <c r="IN52" s="239"/>
      <c r="IO52" s="239"/>
      <c r="IP52" s="239"/>
      <c r="IQ52" s="239"/>
      <c r="IR52" s="239"/>
      <c r="IS52" s="239"/>
      <c r="IT52" s="239"/>
      <c r="IU52" s="239"/>
      <c r="IV52" s="239"/>
    </row>
    <row r="53" spans="1:256" s="267" customFormat="1" ht="36">
      <c r="A53" s="249">
        <v>1</v>
      </c>
      <c r="B53" s="250" t="s">
        <v>586</v>
      </c>
      <c r="C53" s="249"/>
      <c r="D53" s="249"/>
      <c r="E53" s="585"/>
      <c r="F53" s="251"/>
      <c r="G53" s="239"/>
      <c r="H53" s="239"/>
      <c r="I53" s="239"/>
      <c r="J53" s="239"/>
      <c r="K53" s="239"/>
      <c r="L53" s="239"/>
      <c r="M53" s="239"/>
      <c r="N53" s="239"/>
      <c r="O53" s="239"/>
      <c r="P53" s="239"/>
      <c r="Q53" s="239"/>
      <c r="R53" s="239"/>
      <c r="S53" s="239"/>
      <c r="T53" s="239"/>
      <c r="U53" s="239"/>
      <c r="V53" s="239"/>
      <c r="W53" s="239"/>
      <c r="X53" s="239"/>
      <c r="Y53" s="239"/>
      <c r="Z53" s="239"/>
      <c r="AA53" s="239"/>
      <c r="AB53" s="239"/>
      <c r="AC53" s="239"/>
      <c r="AD53" s="239"/>
      <c r="AE53" s="239"/>
      <c r="AF53" s="239"/>
      <c r="AG53" s="239"/>
      <c r="AH53" s="239"/>
      <c r="AI53" s="239"/>
      <c r="AJ53" s="239"/>
      <c r="AK53" s="239"/>
      <c r="AL53" s="239"/>
      <c r="AM53" s="239"/>
      <c r="AN53" s="239"/>
      <c r="AO53" s="239"/>
      <c r="AP53" s="239"/>
      <c r="AQ53" s="239"/>
      <c r="AR53" s="239"/>
      <c r="AS53" s="239"/>
      <c r="AT53" s="239"/>
      <c r="AU53" s="239"/>
      <c r="AV53" s="239"/>
      <c r="AW53" s="239"/>
      <c r="AX53" s="239"/>
      <c r="AY53" s="239"/>
      <c r="AZ53" s="239"/>
      <c r="BA53" s="239"/>
      <c r="BB53" s="239"/>
      <c r="BC53" s="239"/>
      <c r="BD53" s="239"/>
      <c r="BE53" s="239"/>
      <c r="BF53" s="239"/>
      <c r="BG53" s="239"/>
      <c r="BH53" s="239"/>
      <c r="BI53" s="239"/>
      <c r="BJ53" s="239"/>
      <c r="BK53" s="239"/>
      <c r="BL53" s="239"/>
      <c r="BM53" s="239"/>
      <c r="BN53" s="239"/>
      <c r="BO53" s="239"/>
      <c r="BP53" s="239"/>
      <c r="BQ53" s="239"/>
      <c r="BR53" s="239"/>
      <c r="BS53" s="239"/>
      <c r="BT53" s="239"/>
      <c r="BU53" s="239"/>
      <c r="BV53" s="239"/>
      <c r="BW53" s="239"/>
      <c r="BX53" s="239"/>
      <c r="BY53" s="239"/>
      <c r="BZ53" s="239"/>
      <c r="CA53" s="239"/>
      <c r="CB53" s="239"/>
      <c r="CC53" s="239"/>
      <c r="CD53" s="239"/>
      <c r="CE53" s="239"/>
      <c r="CF53" s="239"/>
      <c r="CG53" s="239"/>
      <c r="CH53" s="239"/>
      <c r="CI53" s="239"/>
      <c r="CJ53" s="239"/>
      <c r="CK53" s="239"/>
      <c r="CL53" s="239"/>
      <c r="CM53" s="239"/>
      <c r="CN53" s="239"/>
      <c r="CO53" s="239"/>
      <c r="CP53" s="239"/>
      <c r="CQ53" s="239"/>
      <c r="CR53" s="239"/>
      <c r="CS53" s="239"/>
      <c r="CT53" s="239"/>
      <c r="CU53" s="239"/>
      <c r="CV53" s="239"/>
      <c r="CW53" s="239"/>
      <c r="CX53" s="239"/>
      <c r="CY53" s="239"/>
      <c r="CZ53" s="239"/>
      <c r="DA53" s="239"/>
      <c r="DB53" s="239"/>
      <c r="DC53" s="239"/>
      <c r="DD53" s="239"/>
      <c r="DE53" s="239"/>
      <c r="DF53" s="239"/>
      <c r="DG53" s="239"/>
      <c r="DH53" s="239"/>
      <c r="DI53" s="239"/>
      <c r="DJ53" s="239"/>
      <c r="DK53" s="239"/>
      <c r="DL53" s="239"/>
      <c r="DM53" s="239"/>
      <c r="DN53" s="239"/>
      <c r="DO53" s="239"/>
      <c r="DP53" s="239"/>
      <c r="DQ53" s="239"/>
      <c r="DR53" s="239"/>
      <c r="DS53" s="239"/>
      <c r="DT53" s="239"/>
      <c r="DU53" s="239"/>
      <c r="DV53" s="239"/>
      <c r="DW53" s="239"/>
      <c r="DX53" s="239"/>
      <c r="DY53" s="239"/>
      <c r="DZ53" s="239"/>
      <c r="EA53" s="239"/>
      <c r="EB53" s="239"/>
      <c r="EC53" s="239"/>
      <c r="ED53" s="239"/>
      <c r="EE53" s="239"/>
      <c r="EF53" s="239"/>
      <c r="EG53" s="239"/>
      <c r="EH53" s="239"/>
      <c r="EI53" s="239"/>
      <c r="EJ53" s="239"/>
      <c r="EK53" s="239"/>
      <c r="EL53" s="239"/>
      <c r="EM53" s="239"/>
      <c r="EN53" s="239"/>
      <c r="EO53" s="239"/>
      <c r="EP53" s="239"/>
      <c r="EQ53" s="239"/>
      <c r="ER53" s="239"/>
      <c r="ES53" s="239"/>
      <c r="ET53" s="239"/>
      <c r="EU53" s="239"/>
      <c r="EV53" s="239"/>
      <c r="EW53" s="239"/>
      <c r="EX53" s="239"/>
      <c r="EY53" s="239"/>
      <c r="EZ53" s="239"/>
      <c r="FA53" s="239"/>
      <c r="FB53" s="239"/>
      <c r="FC53" s="239"/>
      <c r="FD53" s="239"/>
      <c r="FE53" s="239"/>
      <c r="FF53" s="239"/>
      <c r="FG53" s="239"/>
      <c r="FH53" s="239"/>
      <c r="FI53" s="239"/>
      <c r="FJ53" s="239"/>
      <c r="FK53" s="239"/>
      <c r="FL53" s="239"/>
      <c r="FM53" s="239"/>
      <c r="FN53" s="239"/>
      <c r="FO53" s="239"/>
      <c r="FP53" s="239"/>
      <c r="FQ53" s="239"/>
      <c r="FR53" s="239"/>
      <c r="FS53" s="239"/>
      <c r="FT53" s="239"/>
      <c r="FU53" s="239"/>
      <c r="FV53" s="239"/>
      <c r="FW53" s="239"/>
      <c r="FX53" s="239"/>
      <c r="FY53" s="239"/>
      <c r="FZ53" s="239"/>
      <c r="GA53" s="239"/>
      <c r="GB53" s="239"/>
      <c r="GC53" s="239"/>
      <c r="GD53" s="239"/>
      <c r="GE53" s="239"/>
      <c r="GF53" s="239"/>
      <c r="GG53" s="239"/>
      <c r="GH53" s="239"/>
      <c r="GI53" s="239"/>
      <c r="GJ53" s="239"/>
      <c r="GK53" s="239"/>
      <c r="GL53" s="239"/>
      <c r="GM53" s="239"/>
      <c r="GN53" s="239"/>
      <c r="GO53" s="239"/>
      <c r="GP53" s="239"/>
      <c r="GQ53" s="239"/>
      <c r="GR53" s="239"/>
      <c r="GS53" s="239"/>
      <c r="GT53" s="239"/>
      <c r="GU53" s="239"/>
      <c r="GV53" s="239"/>
      <c r="GW53" s="239"/>
      <c r="GX53" s="239"/>
      <c r="GY53" s="239"/>
      <c r="GZ53" s="239"/>
      <c r="HA53" s="239"/>
      <c r="HB53" s="239"/>
      <c r="HC53" s="239"/>
      <c r="HD53" s="239"/>
      <c r="HE53" s="239"/>
      <c r="HF53" s="239"/>
      <c r="HG53" s="239"/>
      <c r="HH53" s="239"/>
      <c r="HI53" s="239"/>
      <c r="HJ53" s="239"/>
      <c r="HK53" s="239"/>
      <c r="HL53" s="239"/>
      <c r="HM53" s="239"/>
      <c r="HN53" s="239"/>
      <c r="HO53" s="239"/>
      <c r="HP53" s="239"/>
      <c r="HQ53" s="239"/>
      <c r="HR53" s="239"/>
      <c r="HS53" s="239"/>
      <c r="HT53" s="239"/>
      <c r="HU53" s="239"/>
      <c r="HV53" s="239"/>
      <c r="HW53" s="239"/>
      <c r="HX53" s="239"/>
      <c r="HY53" s="239"/>
      <c r="HZ53" s="239"/>
      <c r="IA53" s="239"/>
      <c r="IB53" s="239"/>
      <c r="IC53" s="239"/>
      <c r="ID53" s="239"/>
      <c r="IE53" s="239"/>
      <c r="IF53" s="239"/>
      <c r="IG53" s="239"/>
      <c r="IH53" s="239"/>
      <c r="II53" s="239"/>
      <c r="IJ53" s="239"/>
      <c r="IK53" s="239"/>
      <c r="IL53" s="239"/>
      <c r="IM53" s="239"/>
      <c r="IN53" s="239"/>
      <c r="IO53" s="239"/>
      <c r="IP53" s="239"/>
      <c r="IQ53" s="239"/>
      <c r="IR53" s="239"/>
      <c r="IS53" s="239"/>
      <c r="IT53" s="239"/>
      <c r="IU53" s="239"/>
      <c r="IV53" s="239"/>
    </row>
    <row r="54" spans="1:256" s="267" customFormat="1" ht="12" customHeight="1">
      <c r="A54" s="272"/>
      <c r="B54" s="273" t="s">
        <v>587</v>
      </c>
      <c r="C54" s="274" t="s">
        <v>267</v>
      </c>
      <c r="D54" s="274">
        <v>40</v>
      </c>
      <c r="E54" s="586"/>
      <c r="F54" s="197">
        <f>D54*E54</f>
        <v>0</v>
      </c>
      <c r="G54" s="239"/>
      <c r="H54" s="239"/>
      <c r="I54" s="239"/>
      <c r="J54" s="239"/>
      <c r="K54" s="239"/>
      <c r="L54" s="239"/>
      <c r="M54" s="239"/>
      <c r="N54" s="239"/>
      <c r="O54" s="239"/>
      <c r="P54" s="239"/>
      <c r="Q54" s="239"/>
      <c r="R54" s="239"/>
      <c r="S54" s="239"/>
      <c r="T54" s="239"/>
      <c r="U54" s="239"/>
      <c r="V54" s="239"/>
      <c r="W54" s="239"/>
      <c r="X54" s="239"/>
      <c r="Y54" s="239"/>
      <c r="Z54" s="239"/>
      <c r="AA54" s="239"/>
      <c r="AB54" s="239"/>
      <c r="AC54" s="239"/>
      <c r="AD54" s="239"/>
      <c r="AE54" s="239"/>
      <c r="AF54" s="239"/>
      <c r="AG54" s="239"/>
      <c r="AH54" s="239"/>
      <c r="AI54" s="239"/>
      <c r="AJ54" s="239"/>
      <c r="AK54" s="239"/>
      <c r="AL54" s="239"/>
      <c r="AM54" s="239"/>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c r="BZ54" s="239"/>
      <c r="CA54" s="239"/>
      <c r="CB54" s="239"/>
      <c r="CC54" s="239"/>
      <c r="CD54" s="239"/>
      <c r="CE54" s="239"/>
      <c r="CF54" s="239"/>
      <c r="CG54" s="239"/>
      <c r="CH54" s="239"/>
      <c r="CI54" s="239"/>
      <c r="CJ54" s="239"/>
      <c r="CK54" s="239"/>
      <c r="CL54" s="239"/>
      <c r="CM54" s="239"/>
      <c r="CN54" s="239"/>
      <c r="CO54" s="239"/>
      <c r="CP54" s="239"/>
      <c r="CQ54" s="239"/>
      <c r="CR54" s="239"/>
      <c r="CS54" s="239"/>
      <c r="CT54" s="239"/>
      <c r="CU54" s="239"/>
      <c r="CV54" s="239"/>
      <c r="CW54" s="239"/>
      <c r="CX54" s="239"/>
      <c r="CY54" s="239"/>
      <c r="CZ54" s="239"/>
      <c r="DA54" s="239"/>
      <c r="DB54" s="239"/>
      <c r="DC54" s="239"/>
      <c r="DD54" s="239"/>
      <c r="DE54" s="239"/>
      <c r="DF54" s="239"/>
      <c r="DG54" s="239"/>
      <c r="DH54" s="239"/>
      <c r="DI54" s="239"/>
      <c r="DJ54" s="239"/>
      <c r="DK54" s="239"/>
      <c r="DL54" s="239"/>
      <c r="DM54" s="239"/>
      <c r="DN54" s="239"/>
      <c r="DO54" s="239"/>
      <c r="DP54" s="239"/>
      <c r="DQ54" s="239"/>
      <c r="DR54" s="239"/>
      <c r="DS54" s="239"/>
      <c r="DT54" s="239"/>
      <c r="DU54" s="239"/>
      <c r="DV54" s="239"/>
      <c r="DW54" s="239"/>
      <c r="DX54" s="239"/>
      <c r="DY54" s="239"/>
      <c r="DZ54" s="239"/>
      <c r="EA54" s="239"/>
      <c r="EB54" s="239"/>
      <c r="EC54" s="239"/>
      <c r="ED54" s="239"/>
      <c r="EE54" s="239"/>
      <c r="EF54" s="239"/>
      <c r="EG54" s="239"/>
      <c r="EH54" s="239"/>
      <c r="EI54" s="239"/>
      <c r="EJ54" s="239"/>
      <c r="EK54" s="239"/>
      <c r="EL54" s="239"/>
      <c r="EM54" s="239"/>
      <c r="EN54" s="239"/>
      <c r="EO54" s="239"/>
      <c r="EP54" s="239"/>
      <c r="EQ54" s="239"/>
      <c r="ER54" s="239"/>
      <c r="ES54" s="239"/>
      <c r="ET54" s="239"/>
      <c r="EU54" s="239"/>
      <c r="EV54" s="239"/>
      <c r="EW54" s="239"/>
      <c r="EX54" s="239"/>
      <c r="EY54" s="239"/>
      <c r="EZ54" s="239"/>
      <c r="FA54" s="239"/>
      <c r="FB54" s="239"/>
      <c r="FC54" s="239"/>
      <c r="FD54" s="239"/>
      <c r="FE54" s="239"/>
      <c r="FF54" s="239"/>
      <c r="FG54" s="239"/>
      <c r="FH54" s="239"/>
      <c r="FI54" s="239"/>
      <c r="FJ54" s="239"/>
      <c r="FK54" s="239"/>
      <c r="FL54" s="239"/>
      <c r="FM54" s="239"/>
      <c r="FN54" s="239"/>
      <c r="FO54" s="239"/>
      <c r="FP54" s="239"/>
      <c r="FQ54" s="239"/>
      <c r="FR54" s="239"/>
      <c r="FS54" s="239"/>
      <c r="FT54" s="239"/>
      <c r="FU54" s="239"/>
      <c r="FV54" s="239"/>
      <c r="FW54" s="239"/>
      <c r="FX54" s="239"/>
      <c r="FY54" s="239"/>
      <c r="FZ54" s="239"/>
      <c r="GA54" s="239"/>
      <c r="GB54" s="239"/>
      <c r="GC54" s="239"/>
      <c r="GD54" s="239"/>
      <c r="GE54" s="239"/>
      <c r="GF54" s="239"/>
      <c r="GG54" s="239"/>
      <c r="GH54" s="239"/>
      <c r="GI54" s="239"/>
      <c r="GJ54" s="239"/>
      <c r="GK54" s="239"/>
      <c r="GL54" s="239"/>
      <c r="GM54" s="239"/>
      <c r="GN54" s="239"/>
      <c r="GO54" s="239"/>
      <c r="GP54" s="239"/>
      <c r="GQ54" s="239"/>
      <c r="GR54" s="239"/>
      <c r="GS54" s="239"/>
      <c r="GT54" s="239"/>
      <c r="GU54" s="239"/>
      <c r="GV54" s="239"/>
      <c r="GW54" s="239"/>
      <c r="GX54" s="239"/>
      <c r="GY54" s="239"/>
      <c r="GZ54" s="239"/>
      <c r="HA54" s="239"/>
      <c r="HB54" s="239"/>
      <c r="HC54" s="239"/>
      <c r="HD54" s="239"/>
      <c r="HE54" s="239"/>
      <c r="HF54" s="239"/>
      <c r="HG54" s="239"/>
      <c r="HH54" s="239"/>
      <c r="HI54" s="239"/>
      <c r="HJ54" s="239"/>
      <c r="HK54" s="239"/>
      <c r="HL54" s="239"/>
      <c r="HM54" s="239"/>
      <c r="HN54" s="239"/>
      <c r="HO54" s="239"/>
      <c r="HP54" s="239"/>
      <c r="HQ54" s="239"/>
      <c r="HR54" s="239"/>
      <c r="HS54" s="239"/>
      <c r="HT54" s="239"/>
      <c r="HU54" s="239"/>
      <c r="HV54" s="239"/>
      <c r="HW54" s="239"/>
      <c r="HX54" s="239"/>
      <c r="HY54" s="239"/>
      <c r="HZ54" s="239"/>
      <c r="IA54" s="239"/>
      <c r="IB54" s="239"/>
      <c r="IC54" s="239"/>
      <c r="ID54" s="239"/>
      <c r="IE54" s="239"/>
      <c r="IF54" s="239"/>
      <c r="IG54" s="239"/>
      <c r="IH54" s="239"/>
      <c r="II54" s="239"/>
      <c r="IJ54" s="239"/>
      <c r="IK54" s="239"/>
      <c r="IL54" s="239"/>
      <c r="IM54" s="239"/>
      <c r="IN54" s="239"/>
      <c r="IO54" s="239"/>
      <c r="IP54" s="239"/>
      <c r="IQ54" s="239"/>
      <c r="IR54" s="239"/>
      <c r="IS54" s="239"/>
      <c r="IT54" s="239"/>
      <c r="IU54" s="239"/>
      <c r="IV54" s="239"/>
    </row>
    <row r="55" spans="1:256" s="267" customFormat="1" ht="12" customHeight="1">
      <c r="A55" s="272"/>
      <c r="B55" s="273" t="s">
        <v>588</v>
      </c>
      <c r="C55" s="274" t="s">
        <v>267</v>
      </c>
      <c r="D55" s="274">
        <v>840</v>
      </c>
      <c r="E55" s="586"/>
      <c r="F55" s="197">
        <f>D55*E55</f>
        <v>0</v>
      </c>
      <c r="G55" s="239"/>
      <c r="H55" s="239"/>
      <c r="I55" s="239"/>
      <c r="J55" s="239"/>
      <c r="K55" s="239"/>
      <c r="L55" s="239"/>
      <c r="M55" s="239"/>
      <c r="N55" s="239"/>
      <c r="O55" s="239"/>
      <c r="P55" s="239"/>
      <c r="Q55" s="239"/>
      <c r="R55" s="239"/>
      <c r="S55" s="239"/>
      <c r="T55" s="239"/>
      <c r="U55" s="239"/>
      <c r="V55" s="239"/>
      <c r="W55" s="239"/>
      <c r="X55" s="239"/>
      <c r="Y55" s="239"/>
      <c r="Z55" s="239"/>
      <c r="AA55" s="239"/>
      <c r="AB55" s="239"/>
      <c r="AC55" s="239"/>
      <c r="AD55" s="239"/>
      <c r="AE55" s="239"/>
      <c r="AF55" s="239"/>
      <c r="AG55" s="239"/>
      <c r="AH55" s="239"/>
      <c r="AI55" s="239"/>
      <c r="AJ55" s="239"/>
      <c r="AK55" s="239"/>
      <c r="AL55" s="239"/>
      <c r="AM55" s="239"/>
      <c r="AN55" s="239"/>
      <c r="AO55" s="239"/>
      <c r="AP55" s="239"/>
      <c r="AQ55" s="239"/>
      <c r="AR55" s="239"/>
      <c r="AS55" s="239"/>
      <c r="AT55" s="239"/>
      <c r="AU55" s="239"/>
      <c r="AV55" s="239"/>
      <c r="AW55" s="239"/>
      <c r="AX55" s="239"/>
      <c r="AY55" s="239"/>
      <c r="AZ55" s="239"/>
      <c r="BA55" s="239"/>
      <c r="BB55" s="239"/>
      <c r="BC55" s="239"/>
      <c r="BD55" s="239"/>
      <c r="BE55" s="239"/>
      <c r="BF55" s="239"/>
      <c r="BG55" s="239"/>
      <c r="BH55" s="239"/>
      <c r="BI55" s="239"/>
      <c r="BJ55" s="239"/>
      <c r="BK55" s="239"/>
      <c r="BL55" s="239"/>
      <c r="BM55" s="239"/>
      <c r="BN55" s="239"/>
      <c r="BO55" s="239"/>
      <c r="BP55" s="239"/>
      <c r="BQ55" s="239"/>
      <c r="BR55" s="239"/>
      <c r="BS55" s="239"/>
      <c r="BT55" s="239"/>
      <c r="BU55" s="239"/>
      <c r="BV55" s="239"/>
      <c r="BW55" s="239"/>
      <c r="BX55" s="239"/>
      <c r="BY55" s="239"/>
      <c r="BZ55" s="239"/>
      <c r="CA55" s="239"/>
      <c r="CB55" s="239"/>
      <c r="CC55" s="239"/>
      <c r="CD55" s="239"/>
      <c r="CE55" s="239"/>
      <c r="CF55" s="239"/>
      <c r="CG55" s="239"/>
      <c r="CH55" s="239"/>
      <c r="CI55" s="239"/>
      <c r="CJ55" s="239"/>
      <c r="CK55" s="239"/>
      <c r="CL55" s="239"/>
      <c r="CM55" s="239"/>
      <c r="CN55" s="239"/>
      <c r="CO55" s="239"/>
      <c r="CP55" s="239"/>
      <c r="CQ55" s="239"/>
      <c r="CR55" s="239"/>
      <c r="CS55" s="239"/>
      <c r="CT55" s="239"/>
      <c r="CU55" s="239"/>
      <c r="CV55" s="239"/>
      <c r="CW55" s="239"/>
      <c r="CX55" s="239"/>
      <c r="CY55" s="239"/>
      <c r="CZ55" s="239"/>
      <c r="DA55" s="239"/>
      <c r="DB55" s="239"/>
      <c r="DC55" s="239"/>
      <c r="DD55" s="239"/>
      <c r="DE55" s="239"/>
      <c r="DF55" s="239"/>
      <c r="DG55" s="239"/>
      <c r="DH55" s="239"/>
      <c r="DI55" s="239"/>
      <c r="DJ55" s="239"/>
      <c r="DK55" s="239"/>
      <c r="DL55" s="239"/>
      <c r="DM55" s="239"/>
      <c r="DN55" s="239"/>
      <c r="DO55" s="239"/>
      <c r="DP55" s="239"/>
      <c r="DQ55" s="239"/>
      <c r="DR55" s="239"/>
      <c r="DS55" s="239"/>
      <c r="DT55" s="239"/>
      <c r="DU55" s="239"/>
      <c r="DV55" s="239"/>
      <c r="DW55" s="239"/>
      <c r="DX55" s="239"/>
      <c r="DY55" s="239"/>
      <c r="DZ55" s="239"/>
      <c r="EA55" s="239"/>
      <c r="EB55" s="239"/>
      <c r="EC55" s="239"/>
      <c r="ED55" s="239"/>
      <c r="EE55" s="239"/>
      <c r="EF55" s="239"/>
      <c r="EG55" s="239"/>
      <c r="EH55" s="239"/>
      <c r="EI55" s="239"/>
      <c r="EJ55" s="239"/>
      <c r="EK55" s="239"/>
      <c r="EL55" s="239"/>
      <c r="EM55" s="239"/>
      <c r="EN55" s="239"/>
      <c r="EO55" s="239"/>
      <c r="EP55" s="239"/>
      <c r="EQ55" s="239"/>
      <c r="ER55" s="239"/>
      <c r="ES55" s="239"/>
      <c r="ET55" s="239"/>
      <c r="EU55" s="239"/>
      <c r="EV55" s="239"/>
      <c r="EW55" s="239"/>
      <c r="EX55" s="239"/>
      <c r="EY55" s="239"/>
      <c r="EZ55" s="239"/>
      <c r="FA55" s="239"/>
      <c r="FB55" s="239"/>
      <c r="FC55" s="239"/>
      <c r="FD55" s="239"/>
      <c r="FE55" s="239"/>
      <c r="FF55" s="239"/>
      <c r="FG55" s="239"/>
      <c r="FH55" s="239"/>
      <c r="FI55" s="239"/>
      <c r="FJ55" s="239"/>
      <c r="FK55" s="239"/>
      <c r="FL55" s="239"/>
      <c r="FM55" s="239"/>
      <c r="FN55" s="239"/>
      <c r="FO55" s="239"/>
      <c r="FP55" s="239"/>
      <c r="FQ55" s="239"/>
      <c r="FR55" s="239"/>
      <c r="FS55" s="239"/>
      <c r="FT55" s="239"/>
      <c r="FU55" s="239"/>
      <c r="FV55" s="239"/>
      <c r="FW55" s="239"/>
      <c r="FX55" s="239"/>
      <c r="FY55" s="239"/>
      <c r="FZ55" s="239"/>
      <c r="GA55" s="239"/>
      <c r="GB55" s="239"/>
      <c r="GC55" s="239"/>
      <c r="GD55" s="239"/>
      <c r="GE55" s="239"/>
      <c r="GF55" s="239"/>
      <c r="GG55" s="239"/>
      <c r="GH55" s="239"/>
      <c r="GI55" s="239"/>
      <c r="GJ55" s="239"/>
      <c r="GK55" s="239"/>
      <c r="GL55" s="239"/>
      <c r="GM55" s="239"/>
      <c r="GN55" s="239"/>
      <c r="GO55" s="239"/>
      <c r="GP55" s="239"/>
      <c r="GQ55" s="239"/>
      <c r="GR55" s="239"/>
      <c r="GS55" s="239"/>
      <c r="GT55" s="239"/>
      <c r="GU55" s="239"/>
      <c r="GV55" s="239"/>
      <c r="GW55" s="239"/>
      <c r="GX55" s="239"/>
      <c r="GY55" s="239"/>
      <c r="GZ55" s="239"/>
      <c r="HA55" s="239"/>
      <c r="HB55" s="239"/>
      <c r="HC55" s="239"/>
      <c r="HD55" s="239"/>
      <c r="HE55" s="239"/>
      <c r="HF55" s="239"/>
      <c r="HG55" s="239"/>
      <c r="HH55" s="239"/>
      <c r="HI55" s="239"/>
      <c r="HJ55" s="239"/>
      <c r="HK55" s="239"/>
      <c r="HL55" s="239"/>
      <c r="HM55" s="239"/>
      <c r="HN55" s="239"/>
      <c r="HO55" s="239"/>
      <c r="HP55" s="239"/>
      <c r="HQ55" s="239"/>
      <c r="HR55" s="239"/>
      <c r="HS55" s="239"/>
      <c r="HT55" s="239"/>
      <c r="HU55" s="239"/>
      <c r="HV55" s="239"/>
      <c r="HW55" s="239"/>
      <c r="HX55" s="239"/>
      <c r="HY55" s="239"/>
      <c r="HZ55" s="239"/>
      <c r="IA55" s="239"/>
      <c r="IB55" s="239"/>
      <c r="IC55" s="239"/>
      <c r="ID55" s="239"/>
      <c r="IE55" s="239"/>
      <c r="IF55" s="239"/>
      <c r="IG55" s="239"/>
      <c r="IH55" s="239"/>
      <c r="II55" s="239"/>
      <c r="IJ55" s="239"/>
      <c r="IK55" s="239"/>
      <c r="IL55" s="239"/>
      <c r="IM55" s="239"/>
      <c r="IN55" s="239"/>
      <c r="IO55" s="239"/>
      <c r="IP55" s="239"/>
      <c r="IQ55" s="239"/>
      <c r="IR55" s="239"/>
      <c r="IS55" s="239"/>
      <c r="IT55" s="239"/>
      <c r="IU55" s="239"/>
      <c r="IV55" s="239"/>
    </row>
    <row r="56" spans="1:256" s="267" customFormat="1" ht="12" customHeight="1">
      <c r="A56" s="272"/>
      <c r="B56" s="273" t="s">
        <v>589</v>
      </c>
      <c r="C56" s="274" t="s">
        <v>267</v>
      </c>
      <c r="D56" s="274">
        <v>1300</v>
      </c>
      <c r="E56" s="586"/>
      <c r="F56" s="197">
        <f>D56*E56</f>
        <v>0</v>
      </c>
      <c r="G56" s="239"/>
      <c r="H56" s="239"/>
      <c r="I56" s="239"/>
      <c r="J56" s="239"/>
      <c r="K56" s="239"/>
      <c r="L56" s="239"/>
      <c r="M56" s="239"/>
      <c r="N56" s="239"/>
      <c r="O56" s="239"/>
      <c r="P56" s="239"/>
      <c r="Q56" s="239"/>
      <c r="R56" s="239"/>
      <c r="S56" s="239"/>
      <c r="T56" s="239"/>
      <c r="U56" s="239"/>
      <c r="V56" s="239"/>
      <c r="W56" s="239"/>
      <c r="X56" s="239"/>
      <c r="Y56" s="239"/>
      <c r="Z56" s="239"/>
      <c r="AA56" s="239"/>
      <c r="AB56" s="239"/>
      <c r="AC56" s="239"/>
      <c r="AD56" s="239"/>
      <c r="AE56" s="239"/>
      <c r="AF56" s="239"/>
      <c r="AG56" s="239"/>
      <c r="AH56" s="239"/>
      <c r="AI56" s="239"/>
      <c r="AJ56" s="239"/>
      <c r="AK56" s="239"/>
      <c r="AL56" s="239"/>
      <c r="AM56" s="239"/>
      <c r="AN56" s="239"/>
      <c r="AO56" s="239"/>
      <c r="AP56" s="239"/>
      <c r="AQ56" s="239"/>
      <c r="AR56" s="239"/>
      <c r="AS56" s="239"/>
      <c r="AT56" s="239"/>
      <c r="AU56" s="239"/>
      <c r="AV56" s="239"/>
      <c r="AW56" s="239"/>
      <c r="AX56" s="239"/>
      <c r="AY56" s="239"/>
      <c r="AZ56" s="239"/>
      <c r="BA56" s="239"/>
      <c r="BB56" s="239"/>
      <c r="BC56" s="239"/>
      <c r="BD56" s="239"/>
      <c r="BE56" s="239"/>
      <c r="BF56" s="239"/>
      <c r="BG56" s="239"/>
      <c r="BH56" s="239"/>
      <c r="BI56" s="239"/>
      <c r="BJ56" s="239"/>
      <c r="BK56" s="239"/>
      <c r="BL56" s="239"/>
      <c r="BM56" s="239"/>
      <c r="BN56" s="239"/>
      <c r="BO56" s="239"/>
      <c r="BP56" s="239"/>
      <c r="BQ56" s="239"/>
      <c r="BR56" s="239"/>
      <c r="BS56" s="239"/>
      <c r="BT56" s="239"/>
      <c r="BU56" s="239"/>
      <c r="BV56" s="239"/>
      <c r="BW56" s="239"/>
      <c r="BX56" s="239"/>
      <c r="BY56" s="239"/>
      <c r="BZ56" s="239"/>
      <c r="CA56" s="239"/>
      <c r="CB56" s="239"/>
      <c r="CC56" s="239"/>
      <c r="CD56" s="239"/>
      <c r="CE56" s="239"/>
      <c r="CF56" s="239"/>
      <c r="CG56" s="239"/>
      <c r="CH56" s="239"/>
      <c r="CI56" s="239"/>
      <c r="CJ56" s="239"/>
      <c r="CK56" s="239"/>
      <c r="CL56" s="239"/>
      <c r="CM56" s="239"/>
      <c r="CN56" s="239"/>
      <c r="CO56" s="239"/>
      <c r="CP56" s="239"/>
      <c r="CQ56" s="239"/>
      <c r="CR56" s="239"/>
      <c r="CS56" s="239"/>
      <c r="CT56" s="239"/>
      <c r="CU56" s="239"/>
      <c r="CV56" s="239"/>
      <c r="CW56" s="239"/>
      <c r="CX56" s="239"/>
      <c r="CY56" s="239"/>
      <c r="CZ56" s="239"/>
      <c r="DA56" s="239"/>
      <c r="DB56" s="239"/>
      <c r="DC56" s="239"/>
      <c r="DD56" s="239"/>
      <c r="DE56" s="239"/>
      <c r="DF56" s="239"/>
      <c r="DG56" s="239"/>
      <c r="DH56" s="239"/>
      <c r="DI56" s="239"/>
      <c r="DJ56" s="239"/>
      <c r="DK56" s="239"/>
      <c r="DL56" s="239"/>
      <c r="DM56" s="239"/>
      <c r="DN56" s="239"/>
      <c r="DO56" s="239"/>
      <c r="DP56" s="239"/>
      <c r="DQ56" s="239"/>
      <c r="DR56" s="239"/>
      <c r="DS56" s="239"/>
      <c r="DT56" s="239"/>
      <c r="DU56" s="239"/>
      <c r="DV56" s="239"/>
      <c r="DW56" s="239"/>
      <c r="DX56" s="239"/>
      <c r="DY56" s="239"/>
      <c r="DZ56" s="239"/>
      <c r="EA56" s="239"/>
      <c r="EB56" s="239"/>
      <c r="EC56" s="239"/>
      <c r="ED56" s="239"/>
      <c r="EE56" s="239"/>
      <c r="EF56" s="239"/>
      <c r="EG56" s="239"/>
      <c r="EH56" s="239"/>
      <c r="EI56" s="239"/>
      <c r="EJ56" s="239"/>
      <c r="EK56" s="239"/>
      <c r="EL56" s="239"/>
      <c r="EM56" s="239"/>
      <c r="EN56" s="239"/>
      <c r="EO56" s="239"/>
      <c r="EP56" s="239"/>
      <c r="EQ56" s="239"/>
      <c r="ER56" s="239"/>
      <c r="ES56" s="239"/>
      <c r="ET56" s="239"/>
      <c r="EU56" s="239"/>
      <c r="EV56" s="239"/>
      <c r="EW56" s="239"/>
      <c r="EX56" s="239"/>
      <c r="EY56" s="239"/>
      <c r="EZ56" s="239"/>
      <c r="FA56" s="239"/>
      <c r="FB56" s="239"/>
      <c r="FC56" s="239"/>
      <c r="FD56" s="239"/>
      <c r="FE56" s="239"/>
      <c r="FF56" s="239"/>
      <c r="FG56" s="239"/>
      <c r="FH56" s="239"/>
      <c r="FI56" s="239"/>
      <c r="FJ56" s="239"/>
      <c r="FK56" s="239"/>
      <c r="FL56" s="239"/>
      <c r="FM56" s="239"/>
      <c r="FN56" s="239"/>
      <c r="FO56" s="239"/>
      <c r="FP56" s="239"/>
      <c r="FQ56" s="239"/>
      <c r="FR56" s="239"/>
      <c r="FS56" s="239"/>
      <c r="FT56" s="239"/>
      <c r="FU56" s="239"/>
      <c r="FV56" s="239"/>
      <c r="FW56" s="239"/>
      <c r="FX56" s="239"/>
      <c r="FY56" s="239"/>
      <c r="FZ56" s="239"/>
      <c r="GA56" s="239"/>
      <c r="GB56" s="239"/>
      <c r="GC56" s="239"/>
      <c r="GD56" s="239"/>
      <c r="GE56" s="239"/>
      <c r="GF56" s="239"/>
      <c r="GG56" s="239"/>
      <c r="GH56" s="239"/>
      <c r="GI56" s="239"/>
      <c r="GJ56" s="239"/>
      <c r="GK56" s="239"/>
      <c r="GL56" s="239"/>
      <c r="GM56" s="239"/>
      <c r="GN56" s="239"/>
      <c r="GO56" s="239"/>
      <c r="GP56" s="239"/>
      <c r="GQ56" s="239"/>
      <c r="GR56" s="239"/>
      <c r="GS56" s="239"/>
      <c r="GT56" s="239"/>
      <c r="GU56" s="239"/>
      <c r="GV56" s="239"/>
      <c r="GW56" s="239"/>
      <c r="GX56" s="239"/>
      <c r="GY56" s="239"/>
      <c r="GZ56" s="239"/>
      <c r="HA56" s="239"/>
      <c r="HB56" s="239"/>
      <c r="HC56" s="239"/>
      <c r="HD56" s="239"/>
      <c r="HE56" s="239"/>
      <c r="HF56" s="239"/>
      <c r="HG56" s="239"/>
      <c r="HH56" s="239"/>
      <c r="HI56" s="239"/>
      <c r="HJ56" s="239"/>
      <c r="HK56" s="239"/>
      <c r="HL56" s="239"/>
      <c r="HM56" s="239"/>
      <c r="HN56" s="239"/>
      <c r="HO56" s="239"/>
      <c r="HP56" s="239"/>
      <c r="HQ56" s="239"/>
      <c r="HR56" s="239"/>
      <c r="HS56" s="239"/>
      <c r="HT56" s="239"/>
      <c r="HU56" s="239"/>
      <c r="HV56" s="239"/>
      <c r="HW56" s="239"/>
      <c r="HX56" s="239"/>
      <c r="HY56" s="239"/>
      <c r="HZ56" s="239"/>
      <c r="IA56" s="239"/>
      <c r="IB56" s="239"/>
      <c r="IC56" s="239"/>
      <c r="ID56" s="239"/>
      <c r="IE56" s="239"/>
      <c r="IF56" s="239"/>
      <c r="IG56" s="239"/>
      <c r="IH56" s="239"/>
      <c r="II56" s="239"/>
      <c r="IJ56" s="239"/>
      <c r="IK56" s="239"/>
      <c r="IL56" s="239"/>
      <c r="IM56" s="239"/>
      <c r="IN56" s="239"/>
      <c r="IO56" s="239"/>
      <c r="IP56" s="239"/>
      <c r="IQ56" s="239"/>
      <c r="IR56" s="239"/>
      <c r="IS56" s="239"/>
      <c r="IT56" s="239"/>
      <c r="IU56" s="239"/>
      <c r="IV56" s="239"/>
    </row>
    <row r="57" spans="1:256" s="267" customFormat="1" ht="12" customHeight="1">
      <c r="A57" s="272"/>
      <c r="B57" s="273" t="s">
        <v>590</v>
      </c>
      <c r="C57" s="274" t="s">
        <v>267</v>
      </c>
      <c r="D57" s="274">
        <v>6</v>
      </c>
      <c r="E57" s="586"/>
      <c r="F57" s="197">
        <f>D57*E57</f>
        <v>0</v>
      </c>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39"/>
      <c r="AN57" s="239"/>
      <c r="AO57" s="239"/>
      <c r="AP57" s="239"/>
      <c r="AQ57" s="239"/>
      <c r="AR57" s="239"/>
      <c r="AS57" s="239"/>
      <c r="AT57" s="239"/>
      <c r="AU57" s="239"/>
      <c r="AV57" s="239"/>
      <c r="AW57" s="239"/>
      <c r="AX57" s="239"/>
      <c r="AY57" s="239"/>
      <c r="AZ57" s="239"/>
      <c r="BA57" s="239"/>
      <c r="BB57" s="239"/>
      <c r="BC57" s="239"/>
      <c r="BD57" s="239"/>
      <c r="BE57" s="239"/>
      <c r="BF57" s="239"/>
      <c r="BG57" s="239"/>
      <c r="BH57" s="239"/>
      <c r="BI57" s="239"/>
      <c r="BJ57" s="239"/>
      <c r="BK57" s="239"/>
      <c r="BL57" s="239"/>
      <c r="BM57" s="239"/>
      <c r="BN57" s="239"/>
      <c r="BO57" s="239"/>
      <c r="BP57" s="239"/>
      <c r="BQ57" s="239"/>
      <c r="BR57" s="239"/>
      <c r="BS57" s="239"/>
      <c r="BT57" s="239"/>
      <c r="BU57" s="239"/>
      <c r="BV57" s="239"/>
      <c r="BW57" s="239"/>
      <c r="BX57" s="239"/>
      <c r="BY57" s="239"/>
      <c r="BZ57" s="239"/>
      <c r="CA57" s="239"/>
      <c r="CB57" s="239"/>
      <c r="CC57" s="239"/>
      <c r="CD57" s="239"/>
      <c r="CE57" s="239"/>
      <c r="CF57" s="239"/>
      <c r="CG57" s="239"/>
      <c r="CH57" s="239"/>
      <c r="CI57" s="239"/>
      <c r="CJ57" s="239"/>
      <c r="CK57" s="239"/>
      <c r="CL57" s="239"/>
      <c r="CM57" s="239"/>
      <c r="CN57" s="239"/>
      <c r="CO57" s="239"/>
      <c r="CP57" s="239"/>
      <c r="CQ57" s="239"/>
      <c r="CR57" s="239"/>
      <c r="CS57" s="239"/>
      <c r="CT57" s="239"/>
      <c r="CU57" s="239"/>
      <c r="CV57" s="239"/>
      <c r="CW57" s="239"/>
      <c r="CX57" s="239"/>
      <c r="CY57" s="239"/>
      <c r="CZ57" s="239"/>
      <c r="DA57" s="239"/>
      <c r="DB57" s="239"/>
      <c r="DC57" s="239"/>
      <c r="DD57" s="239"/>
      <c r="DE57" s="239"/>
      <c r="DF57" s="239"/>
      <c r="DG57" s="239"/>
      <c r="DH57" s="239"/>
      <c r="DI57" s="239"/>
      <c r="DJ57" s="239"/>
      <c r="DK57" s="239"/>
      <c r="DL57" s="239"/>
      <c r="DM57" s="239"/>
      <c r="DN57" s="239"/>
      <c r="DO57" s="239"/>
      <c r="DP57" s="239"/>
      <c r="DQ57" s="239"/>
      <c r="DR57" s="239"/>
      <c r="DS57" s="239"/>
      <c r="DT57" s="239"/>
      <c r="DU57" s="239"/>
      <c r="DV57" s="239"/>
      <c r="DW57" s="239"/>
      <c r="DX57" s="239"/>
      <c r="DY57" s="239"/>
      <c r="DZ57" s="239"/>
      <c r="EA57" s="239"/>
      <c r="EB57" s="239"/>
      <c r="EC57" s="239"/>
      <c r="ED57" s="239"/>
      <c r="EE57" s="239"/>
      <c r="EF57" s="239"/>
      <c r="EG57" s="239"/>
      <c r="EH57" s="239"/>
      <c r="EI57" s="239"/>
      <c r="EJ57" s="239"/>
      <c r="EK57" s="239"/>
      <c r="EL57" s="239"/>
      <c r="EM57" s="239"/>
      <c r="EN57" s="239"/>
      <c r="EO57" s="239"/>
      <c r="EP57" s="239"/>
      <c r="EQ57" s="239"/>
      <c r="ER57" s="239"/>
      <c r="ES57" s="239"/>
      <c r="ET57" s="239"/>
      <c r="EU57" s="239"/>
      <c r="EV57" s="239"/>
      <c r="EW57" s="239"/>
      <c r="EX57" s="239"/>
      <c r="EY57" s="239"/>
      <c r="EZ57" s="239"/>
      <c r="FA57" s="239"/>
      <c r="FB57" s="239"/>
      <c r="FC57" s="239"/>
      <c r="FD57" s="239"/>
      <c r="FE57" s="239"/>
      <c r="FF57" s="239"/>
      <c r="FG57" s="239"/>
      <c r="FH57" s="239"/>
      <c r="FI57" s="239"/>
      <c r="FJ57" s="239"/>
      <c r="FK57" s="239"/>
      <c r="FL57" s="239"/>
      <c r="FM57" s="239"/>
      <c r="FN57" s="239"/>
      <c r="FO57" s="239"/>
      <c r="FP57" s="239"/>
      <c r="FQ57" s="239"/>
      <c r="FR57" s="239"/>
      <c r="FS57" s="239"/>
      <c r="FT57" s="239"/>
      <c r="FU57" s="239"/>
      <c r="FV57" s="239"/>
      <c r="FW57" s="239"/>
      <c r="FX57" s="239"/>
      <c r="FY57" s="239"/>
      <c r="FZ57" s="239"/>
      <c r="GA57" s="239"/>
      <c r="GB57" s="239"/>
      <c r="GC57" s="239"/>
      <c r="GD57" s="239"/>
      <c r="GE57" s="239"/>
      <c r="GF57" s="239"/>
      <c r="GG57" s="239"/>
      <c r="GH57" s="239"/>
      <c r="GI57" s="239"/>
      <c r="GJ57" s="239"/>
      <c r="GK57" s="239"/>
      <c r="GL57" s="239"/>
      <c r="GM57" s="239"/>
      <c r="GN57" s="239"/>
      <c r="GO57" s="239"/>
      <c r="GP57" s="239"/>
      <c r="GQ57" s="239"/>
      <c r="GR57" s="239"/>
      <c r="GS57" s="239"/>
      <c r="GT57" s="239"/>
      <c r="GU57" s="239"/>
      <c r="GV57" s="239"/>
      <c r="GW57" s="239"/>
      <c r="GX57" s="239"/>
      <c r="GY57" s="239"/>
      <c r="GZ57" s="239"/>
      <c r="HA57" s="239"/>
      <c r="HB57" s="239"/>
      <c r="HC57" s="239"/>
      <c r="HD57" s="239"/>
      <c r="HE57" s="239"/>
      <c r="HF57" s="239"/>
      <c r="HG57" s="239"/>
      <c r="HH57" s="239"/>
      <c r="HI57" s="239"/>
      <c r="HJ57" s="239"/>
      <c r="HK57" s="239"/>
      <c r="HL57" s="239"/>
      <c r="HM57" s="239"/>
      <c r="HN57" s="239"/>
      <c r="HO57" s="239"/>
      <c r="HP57" s="239"/>
      <c r="HQ57" s="239"/>
      <c r="HR57" s="239"/>
      <c r="HS57" s="239"/>
      <c r="HT57" s="239"/>
      <c r="HU57" s="239"/>
      <c r="HV57" s="239"/>
      <c r="HW57" s="239"/>
      <c r="HX57" s="239"/>
      <c r="HY57" s="239"/>
      <c r="HZ57" s="239"/>
      <c r="IA57" s="239"/>
      <c r="IB57" s="239"/>
      <c r="IC57" s="239"/>
      <c r="ID57" s="239"/>
      <c r="IE57" s="239"/>
      <c r="IF57" s="239"/>
      <c r="IG57" s="239"/>
      <c r="IH57" s="239"/>
      <c r="II57" s="239"/>
      <c r="IJ57" s="239"/>
      <c r="IK57" s="239"/>
      <c r="IL57" s="239"/>
      <c r="IM57" s="239"/>
      <c r="IN57" s="239"/>
      <c r="IO57" s="239"/>
      <c r="IP57" s="239"/>
      <c r="IQ57" s="239"/>
      <c r="IR57" s="239"/>
      <c r="IS57" s="239"/>
      <c r="IT57" s="239"/>
      <c r="IU57" s="239"/>
      <c r="IV57" s="239"/>
    </row>
    <row r="58" spans="1:256" s="267" customFormat="1" ht="12" customHeight="1">
      <c r="A58" s="249"/>
      <c r="B58" s="250"/>
      <c r="C58" s="196"/>
      <c r="D58" s="196"/>
      <c r="E58" s="577"/>
      <c r="F58" s="197"/>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9"/>
      <c r="AK58" s="239"/>
      <c r="AL58" s="239"/>
      <c r="AM58" s="239"/>
      <c r="AN58" s="239"/>
      <c r="AO58" s="239"/>
      <c r="AP58" s="239"/>
      <c r="AQ58" s="239"/>
      <c r="AR58" s="239"/>
      <c r="AS58" s="239"/>
      <c r="AT58" s="239"/>
      <c r="AU58" s="239"/>
      <c r="AV58" s="239"/>
      <c r="AW58" s="239"/>
      <c r="AX58" s="239"/>
      <c r="AY58" s="239"/>
      <c r="AZ58" s="239"/>
      <c r="BA58" s="239"/>
      <c r="BB58" s="239"/>
      <c r="BC58" s="239"/>
      <c r="BD58" s="239"/>
      <c r="BE58" s="239"/>
      <c r="BF58" s="239"/>
      <c r="BG58" s="239"/>
      <c r="BH58" s="239"/>
      <c r="BI58" s="239"/>
      <c r="BJ58" s="239"/>
      <c r="BK58" s="239"/>
      <c r="BL58" s="239"/>
      <c r="BM58" s="239"/>
      <c r="BN58" s="239"/>
      <c r="BO58" s="239"/>
      <c r="BP58" s="239"/>
      <c r="BQ58" s="239"/>
      <c r="BR58" s="239"/>
      <c r="BS58" s="239"/>
      <c r="BT58" s="239"/>
      <c r="BU58" s="239"/>
      <c r="BV58" s="239"/>
      <c r="BW58" s="239"/>
      <c r="BX58" s="239"/>
      <c r="BY58" s="239"/>
      <c r="BZ58" s="239"/>
      <c r="CA58" s="239"/>
      <c r="CB58" s="239"/>
      <c r="CC58" s="239"/>
      <c r="CD58" s="239"/>
      <c r="CE58" s="239"/>
      <c r="CF58" s="239"/>
      <c r="CG58" s="239"/>
      <c r="CH58" s="239"/>
      <c r="CI58" s="239"/>
      <c r="CJ58" s="239"/>
      <c r="CK58" s="239"/>
      <c r="CL58" s="239"/>
      <c r="CM58" s="239"/>
      <c r="CN58" s="239"/>
      <c r="CO58" s="239"/>
      <c r="CP58" s="239"/>
      <c r="CQ58" s="239"/>
      <c r="CR58" s="239"/>
      <c r="CS58" s="239"/>
      <c r="CT58" s="239"/>
      <c r="CU58" s="239"/>
      <c r="CV58" s="239"/>
      <c r="CW58" s="239"/>
      <c r="CX58" s="239"/>
      <c r="CY58" s="239"/>
      <c r="CZ58" s="239"/>
      <c r="DA58" s="239"/>
      <c r="DB58" s="239"/>
      <c r="DC58" s="239"/>
      <c r="DD58" s="239"/>
      <c r="DE58" s="239"/>
      <c r="DF58" s="239"/>
      <c r="DG58" s="239"/>
      <c r="DH58" s="239"/>
      <c r="DI58" s="239"/>
      <c r="DJ58" s="239"/>
      <c r="DK58" s="239"/>
      <c r="DL58" s="239"/>
      <c r="DM58" s="239"/>
      <c r="DN58" s="239"/>
      <c r="DO58" s="239"/>
      <c r="DP58" s="239"/>
      <c r="DQ58" s="239"/>
      <c r="DR58" s="239"/>
      <c r="DS58" s="239"/>
      <c r="DT58" s="239"/>
      <c r="DU58" s="239"/>
      <c r="DV58" s="239"/>
      <c r="DW58" s="239"/>
      <c r="DX58" s="239"/>
      <c r="DY58" s="239"/>
      <c r="DZ58" s="239"/>
      <c r="EA58" s="239"/>
      <c r="EB58" s="239"/>
      <c r="EC58" s="239"/>
      <c r="ED58" s="239"/>
      <c r="EE58" s="239"/>
      <c r="EF58" s="239"/>
      <c r="EG58" s="239"/>
      <c r="EH58" s="239"/>
      <c r="EI58" s="239"/>
      <c r="EJ58" s="239"/>
      <c r="EK58" s="239"/>
      <c r="EL58" s="239"/>
      <c r="EM58" s="239"/>
      <c r="EN58" s="239"/>
      <c r="EO58" s="239"/>
      <c r="EP58" s="239"/>
      <c r="EQ58" s="239"/>
      <c r="ER58" s="239"/>
      <c r="ES58" s="239"/>
      <c r="ET58" s="239"/>
      <c r="EU58" s="239"/>
      <c r="EV58" s="239"/>
      <c r="EW58" s="239"/>
      <c r="EX58" s="239"/>
      <c r="EY58" s="239"/>
      <c r="EZ58" s="239"/>
      <c r="FA58" s="239"/>
      <c r="FB58" s="239"/>
      <c r="FC58" s="239"/>
      <c r="FD58" s="239"/>
      <c r="FE58" s="239"/>
      <c r="FF58" s="239"/>
      <c r="FG58" s="239"/>
      <c r="FH58" s="239"/>
      <c r="FI58" s="239"/>
      <c r="FJ58" s="239"/>
      <c r="FK58" s="239"/>
      <c r="FL58" s="239"/>
      <c r="FM58" s="239"/>
      <c r="FN58" s="239"/>
      <c r="FO58" s="239"/>
      <c r="FP58" s="239"/>
      <c r="FQ58" s="239"/>
      <c r="FR58" s="239"/>
      <c r="FS58" s="239"/>
      <c r="FT58" s="239"/>
      <c r="FU58" s="239"/>
      <c r="FV58" s="239"/>
      <c r="FW58" s="239"/>
      <c r="FX58" s="239"/>
      <c r="FY58" s="239"/>
      <c r="FZ58" s="239"/>
      <c r="GA58" s="239"/>
      <c r="GB58" s="239"/>
      <c r="GC58" s="239"/>
      <c r="GD58" s="239"/>
      <c r="GE58" s="239"/>
      <c r="GF58" s="239"/>
      <c r="GG58" s="239"/>
      <c r="GH58" s="239"/>
      <c r="GI58" s="239"/>
      <c r="GJ58" s="239"/>
      <c r="GK58" s="239"/>
      <c r="GL58" s="239"/>
      <c r="GM58" s="239"/>
      <c r="GN58" s="239"/>
      <c r="GO58" s="239"/>
      <c r="GP58" s="239"/>
      <c r="GQ58" s="239"/>
      <c r="GR58" s="239"/>
      <c r="GS58" s="239"/>
      <c r="GT58" s="239"/>
      <c r="GU58" s="239"/>
      <c r="GV58" s="239"/>
      <c r="GW58" s="239"/>
      <c r="GX58" s="239"/>
      <c r="GY58" s="239"/>
      <c r="GZ58" s="239"/>
      <c r="HA58" s="239"/>
      <c r="HB58" s="239"/>
      <c r="HC58" s="239"/>
      <c r="HD58" s="239"/>
      <c r="HE58" s="239"/>
      <c r="HF58" s="239"/>
      <c r="HG58" s="239"/>
      <c r="HH58" s="239"/>
      <c r="HI58" s="239"/>
      <c r="HJ58" s="239"/>
      <c r="HK58" s="239"/>
      <c r="HL58" s="239"/>
      <c r="HM58" s="239"/>
      <c r="HN58" s="239"/>
      <c r="HO58" s="239"/>
      <c r="HP58" s="239"/>
      <c r="HQ58" s="239"/>
      <c r="HR58" s="239"/>
      <c r="HS58" s="239"/>
      <c r="HT58" s="239"/>
      <c r="HU58" s="239"/>
      <c r="HV58" s="239"/>
      <c r="HW58" s="239"/>
      <c r="HX58" s="239"/>
      <c r="HY58" s="239"/>
      <c r="HZ58" s="239"/>
      <c r="IA58" s="239"/>
      <c r="IB58" s="239"/>
      <c r="IC58" s="239"/>
      <c r="ID58" s="239"/>
      <c r="IE58" s="239"/>
      <c r="IF58" s="239"/>
      <c r="IG58" s="239"/>
      <c r="IH58" s="239"/>
      <c r="II58" s="239"/>
      <c r="IJ58" s="239"/>
      <c r="IK58" s="239"/>
      <c r="IL58" s="239"/>
      <c r="IM58" s="239"/>
      <c r="IN58" s="239"/>
      <c r="IO58" s="239"/>
      <c r="IP58" s="239"/>
      <c r="IQ58" s="239"/>
      <c r="IR58" s="239"/>
      <c r="IS58" s="239"/>
      <c r="IT58" s="239"/>
      <c r="IU58" s="239"/>
      <c r="IV58" s="239"/>
    </row>
    <row r="59" spans="1:256" s="267" customFormat="1" ht="36">
      <c r="A59" s="249">
        <v>2</v>
      </c>
      <c r="B59" s="250" t="s">
        <v>591</v>
      </c>
      <c r="C59" s="196"/>
      <c r="D59" s="196"/>
      <c r="E59" s="577"/>
      <c r="F59" s="197"/>
      <c r="G59" s="239"/>
      <c r="H59" s="239"/>
      <c r="I59" s="239"/>
      <c r="J59" s="239"/>
      <c r="K59" s="239"/>
      <c r="L59" s="239"/>
      <c r="M59" s="239"/>
      <c r="N59" s="239"/>
      <c r="O59" s="239"/>
      <c r="P59" s="239"/>
      <c r="Q59" s="239"/>
      <c r="R59" s="239"/>
      <c r="S59" s="239"/>
      <c r="T59" s="239"/>
      <c r="U59" s="239"/>
      <c r="V59" s="239"/>
      <c r="W59" s="239"/>
      <c r="X59" s="239"/>
      <c r="Y59" s="239"/>
      <c r="Z59" s="239"/>
      <c r="AA59" s="239"/>
      <c r="AB59" s="239"/>
      <c r="AC59" s="239"/>
      <c r="AD59" s="239"/>
      <c r="AE59" s="239"/>
      <c r="AF59" s="239"/>
      <c r="AG59" s="239"/>
      <c r="AH59" s="239"/>
      <c r="AI59" s="239"/>
      <c r="AJ59" s="239"/>
      <c r="AK59" s="239"/>
      <c r="AL59" s="239"/>
      <c r="AM59" s="239"/>
      <c r="AN59" s="239"/>
      <c r="AO59" s="239"/>
      <c r="AP59" s="239"/>
      <c r="AQ59" s="239"/>
      <c r="AR59" s="239"/>
      <c r="AS59" s="239"/>
      <c r="AT59" s="239"/>
      <c r="AU59" s="239"/>
      <c r="AV59" s="239"/>
      <c r="AW59" s="239"/>
      <c r="AX59" s="239"/>
      <c r="AY59" s="239"/>
      <c r="AZ59" s="239"/>
      <c r="BA59" s="239"/>
      <c r="BB59" s="239"/>
      <c r="BC59" s="239"/>
      <c r="BD59" s="239"/>
      <c r="BE59" s="239"/>
      <c r="BF59" s="239"/>
      <c r="BG59" s="239"/>
      <c r="BH59" s="239"/>
      <c r="BI59" s="239"/>
      <c r="BJ59" s="239"/>
      <c r="BK59" s="239"/>
      <c r="BL59" s="239"/>
      <c r="BM59" s="239"/>
      <c r="BN59" s="239"/>
      <c r="BO59" s="239"/>
      <c r="BP59" s="239"/>
      <c r="BQ59" s="239"/>
      <c r="BR59" s="239"/>
      <c r="BS59" s="239"/>
      <c r="BT59" s="239"/>
      <c r="BU59" s="239"/>
      <c r="BV59" s="239"/>
      <c r="BW59" s="239"/>
      <c r="BX59" s="239"/>
      <c r="BY59" s="239"/>
      <c r="BZ59" s="239"/>
      <c r="CA59" s="239"/>
      <c r="CB59" s="239"/>
      <c r="CC59" s="239"/>
      <c r="CD59" s="239"/>
      <c r="CE59" s="239"/>
      <c r="CF59" s="239"/>
      <c r="CG59" s="239"/>
      <c r="CH59" s="239"/>
      <c r="CI59" s="239"/>
      <c r="CJ59" s="239"/>
      <c r="CK59" s="239"/>
      <c r="CL59" s="239"/>
      <c r="CM59" s="239"/>
      <c r="CN59" s="239"/>
      <c r="CO59" s="239"/>
      <c r="CP59" s="239"/>
      <c r="CQ59" s="239"/>
      <c r="CR59" s="239"/>
      <c r="CS59" s="239"/>
      <c r="CT59" s="239"/>
      <c r="CU59" s="239"/>
      <c r="CV59" s="239"/>
      <c r="CW59" s="239"/>
      <c r="CX59" s="239"/>
      <c r="CY59" s="239"/>
      <c r="CZ59" s="239"/>
      <c r="DA59" s="239"/>
      <c r="DB59" s="239"/>
      <c r="DC59" s="239"/>
      <c r="DD59" s="239"/>
      <c r="DE59" s="239"/>
      <c r="DF59" s="239"/>
      <c r="DG59" s="239"/>
      <c r="DH59" s="239"/>
      <c r="DI59" s="239"/>
      <c r="DJ59" s="239"/>
      <c r="DK59" s="239"/>
      <c r="DL59" s="239"/>
      <c r="DM59" s="239"/>
      <c r="DN59" s="239"/>
      <c r="DO59" s="239"/>
      <c r="DP59" s="239"/>
      <c r="DQ59" s="239"/>
      <c r="DR59" s="239"/>
      <c r="DS59" s="239"/>
      <c r="DT59" s="239"/>
      <c r="DU59" s="239"/>
      <c r="DV59" s="239"/>
      <c r="DW59" s="239"/>
      <c r="DX59" s="239"/>
      <c r="DY59" s="239"/>
      <c r="DZ59" s="239"/>
      <c r="EA59" s="239"/>
      <c r="EB59" s="239"/>
      <c r="EC59" s="239"/>
      <c r="ED59" s="239"/>
      <c r="EE59" s="239"/>
      <c r="EF59" s="239"/>
      <c r="EG59" s="239"/>
      <c r="EH59" s="239"/>
      <c r="EI59" s="239"/>
      <c r="EJ59" s="239"/>
      <c r="EK59" s="239"/>
      <c r="EL59" s="239"/>
      <c r="EM59" s="239"/>
      <c r="EN59" s="239"/>
      <c r="EO59" s="239"/>
      <c r="EP59" s="239"/>
      <c r="EQ59" s="239"/>
      <c r="ER59" s="239"/>
      <c r="ES59" s="239"/>
      <c r="ET59" s="239"/>
      <c r="EU59" s="239"/>
      <c r="EV59" s="239"/>
      <c r="EW59" s="239"/>
      <c r="EX59" s="239"/>
      <c r="EY59" s="239"/>
      <c r="EZ59" s="239"/>
      <c r="FA59" s="239"/>
      <c r="FB59" s="239"/>
      <c r="FC59" s="239"/>
      <c r="FD59" s="239"/>
      <c r="FE59" s="239"/>
      <c r="FF59" s="239"/>
      <c r="FG59" s="239"/>
      <c r="FH59" s="239"/>
      <c r="FI59" s="239"/>
      <c r="FJ59" s="239"/>
      <c r="FK59" s="239"/>
      <c r="FL59" s="239"/>
      <c r="FM59" s="239"/>
      <c r="FN59" s="239"/>
      <c r="FO59" s="239"/>
      <c r="FP59" s="239"/>
      <c r="FQ59" s="239"/>
      <c r="FR59" s="239"/>
      <c r="FS59" s="239"/>
      <c r="FT59" s="239"/>
      <c r="FU59" s="239"/>
      <c r="FV59" s="239"/>
      <c r="FW59" s="239"/>
      <c r="FX59" s="239"/>
      <c r="FY59" s="239"/>
      <c r="FZ59" s="239"/>
      <c r="GA59" s="239"/>
      <c r="GB59" s="239"/>
      <c r="GC59" s="239"/>
      <c r="GD59" s="239"/>
      <c r="GE59" s="239"/>
      <c r="GF59" s="239"/>
      <c r="GG59" s="239"/>
      <c r="GH59" s="239"/>
      <c r="GI59" s="239"/>
      <c r="GJ59" s="239"/>
      <c r="GK59" s="239"/>
      <c r="GL59" s="239"/>
      <c r="GM59" s="239"/>
      <c r="GN59" s="239"/>
      <c r="GO59" s="239"/>
      <c r="GP59" s="239"/>
      <c r="GQ59" s="239"/>
      <c r="GR59" s="239"/>
      <c r="GS59" s="239"/>
      <c r="GT59" s="239"/>
      <c r="GU59" s="239"/>
      <c r="GV59" s="239"/>
      <c r="GW59" s="239"/>
      <c r="GX59" s="239"/>
      <c r="GY59" s="239"/>
      <c r="GZ59" s="239"/>
      <c r="HA59" s="239"/>
      <c r="HB59" s="239"/>
      <c r="HC59" s="239"/>
      <c r="HD59" s="239"/>
      <c r="HE59" s="239"/>
      <c r="HF59" s="239"/>
      <c r="HG59" s="239"/>
      <c r="HH59" s="239"/>
      <c r="HI59" s="239"/>
      <c r="HJ59" s="239"/>
      <c r="HK59" s="239"/>
      <c r="HL59" s="239"/>
      <c r="HM59" s="239"/>
      <c r="HN59" s="239"/>
      <c r="HO59" s="239"/>
      <c r="HP59" s="239"/>
      <c r="HQ59" s="239"/>
      <c r="HR59" s="239"/>
      <c r="HS59" s="239"/>
      <c r="HT59" s="239"/>
      <c r="HU59" s="239"/>
      <c r="HV59" s="239"/>
      <c r="HW59" s="239"/>
      <c r="HX59" s="239"/>
      <c r="HY59" s="239"/>
      <c r="HZ59" s="239"/>
      <c r="IA59" s="239"/>
      <c r="IB59" s="239"/>
      <c r="IC59" s="239"/>
      <c r="ID59" s="239"/>
      <c r="IE59" s="239"/>
      <c r="IF59" s="239"/>
      <c r="IG59" s="239"/>
      <c r="IH59" s="239"/>
      <c r="II59" s="239"/>
      <c r="IJ59" s="239"/>
      <c r="IK59" s="239"/>
      <c r="IL59" s="239"/>
      <c r="IM59" s="239"/>
      <c r="IN59" s="239"/>
      <c r="IO59" s="239"/>
      <c r="IP59" s="239"/>
      <c r="IQ59" s="239"/>
      <c r="IR59" s="239"/>
      <c r="IS59" s="239"/>
      <c r="IT59" s="239"/>
      <c r="IU59" s="239"/>
      <c r="IV59" s="239"/>
    </row>
    <row r="60" spans="1:256" s="267" customFormat="1" ht="12" customHeight="1">
      <c r="A60" s="272"/>
      <c r="B60" s="273" t="s">
        <v>592</v>
      </c>
      <c r="C60" s="274" t="s">
        <v>267</v>
      </c>
      <c r="D60" s="274">
        <v>130</v>
      </c>
      <c r="E60" s="586"/>
      <c r="F60" s="197">
        <f>D60*E60</f>
        <v>0</v>
      </c>
      <c r="G60" s="239"/>
      <c r="H60" s="239"/>
      <c r="I60" s="239"/>
      <c r="J60" s="239"/>
      <c r="K60" s="239"/>
      <c r="L60" s="239"/>
      <c r="M60" s="239"/>
      <c r="N60" s="239"/>
      <c r="O60" s="239"/>
      <c r="P60" s="239"/>
      <c r="Q60" s="239"/>
      <c r="R60" s="239"/>
      <c r="S60" s="239"/>
      <c r="T60" s="239"/>
      <c r="U60" s="239"/>
      <c r="V60" s="239"/>
      <c r="W60" s="239"/>
      <c r="X60" s="239"/>
      <c r="Y60" s="239"/>
      <c r="Z60" s="239"/>
      <c r="AA60" s="239"/>
      <c r="AB60" s="239"/>
      <c r="AC60" s="239"/>
      <c r="AD60" s="239"/>
      <c r="AE60" s="239"/>
      <c r="AF60" s="239"/>
      <c r="AG60" s="239"/>
      <c r="AH60" s="239"/>
      <c r="AI60" s="239"/>
      <c r="AJ60" s="239"/>
      <c r="AK60" s="239"/>
      <c r="AL60" s="239"/>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239"/>
      <c r="CA60" s="239"/>
      <c r="CB60" s="239"/>
      <c r="CC60" s="239"/>
      <c r="CD60" s="239"/>
      <c r="CE60" s="239"/>
      <c r="CF60" s="239"/>
      <c r="CG60" s="239"/>
      <c r="CH60" s="239"/>
      <c r="CI60" s="239"/>
      <c r="CJ60" s="239"/>
      <c r="CK60" s="239"/>
      <c r="CL60" s="239"/>
      <c r="CM60" s="239"/>
      <c r="CN60" s="239"/>
      <c r="CO60" s="239"/>
      <c r="CP60" s="239"/>
      <c r="CQ60" s="239"/>
      <c r="CR60" s="239"/>
      <c r="CS60" s="239"/>
      <c r="CT60" s="239"/>
      <c r="CU60" s="239"/>
      <c r="CV60" s="239"/>
      <c r="CW60" s="239"/>
      <c r="CX60" s="239"/>
      <c r="CY60" s="239"/>
      <c r="CZ60" s="239"/>
      <c r="DA60" s="239"/>
      <c r="DB60" s="239"/>
      <c r="DC60" s="239"/>
      <c r="DD60" s="239"/>
      <c r="DE60" s="239"/>
      <c r="DF60" s="239"/>
      <c r="DG60" s="239"/>
      <c r="DH60" s="239"/>
      <c r="DI60" s="239"/>
      <c r="DJ60" s="239"/>
      <c r="DK60" s="239"/>
      <c r="DL60" s="239"/>
      <c r="DM60" s="239"/>
      <c r="DN60" s="239"/>
      <c r="DO60" s="239"/>
      <c r="DP60" s="239"/>
      <c r="DQ60" s="239"/>
      <c r="DR60" s="239"/>
      <c r="DS60" s="239"/>
      <c r="DT60" s="239"/>
      <c r="DU60" s="239"/>
      <c r="DV60" s="239"/>
      <c r="DW60" s="239"/>
      <c r="DX60" s="239"/>
      <c r="DY60" s="239"/>
      <c r="DZ60" s="239"/>
      <c r="EA60" s="239"/>
      <c r="EB60" s="239"/>
      <c r="EC60" s="239"/>
      <c r="ED60" s="239"/>
      <c r="EE60" s="239"/>
      <c r="EF60" s="239"/>
      <c r="EG60" s="239"/>
      <c r="EH60" s="239"/>
      <c r="EI60" s="239"/>
      <c r="EJ60" s="239"/>
      <c r="EK60" s="239"/>
      <c r="EL60" s="239"/>
      <c r="EM60" s="239"/>
      <c r="EN60" s="239"/>
      <c r="EO60" s="239"/>
      <c r="EP60" s="239"/>
      <c r="EQ60" s="239"/>
      <c r="ER60" s="239"/>
      <c r="ES60" s="239"/>
      <c r="ET60" s="239"/>
      <c r="EU60" s="239"/>
      <c r="EV60" s="239"/>
      <c r="EW60" s="239"/>
      <c r="EX60" s="239"/>
      <c r="EY60" s="239"/>
      <c r="EZ60" s="239"/>
      <c r="FA60" s="239"/>
      <c r="FB60" s="239"/>
      <c r="FC60" s="239"/>
      <c r="FD60" s="239"/>
      <c r="FE60" s="239"/>
      <c r="FF60" s="239"/>
      <c r="FG60" s="239"/>
      <c r="FH60" s="239"/>
      <c r="FI60" s="239"/>
      <c r="FJ60" s="239"/>
      <c r="FK60" s="239"/>
      <c r="FL60" s="239"/>
      <c r="FM60" s="239"/>
      <c r="FN60" s="239"/>
      <c r="FO60" s="239"/>
      <c r="FP60" s="239"/>
      <c r="FQ60" s="239"/>
      <c r="FR60" s="239"/>
      <c r="FS60" s="239"/>
      <c r="FT60" s="239"/>
      <c r="FU60" s="239"/>
      <c r="FV60" s="239"/>
      <c r="FW60" s="239"/>
      <c r="FX60" s="239"/>
      <c r="FY60" s="239"/>
      <c r="FZ60" s="239"/>
      <c r="GA60" s="239"/>
      <c r="GB60" s="239"/>
      <c r="GC60" s="239"/>
      <c r="GD60" s="239"/>
      <c r="GE60" s="239"/>
      <c r="GF60" s="239"/>
      <c r="GG60" s="239"/>
      <c r="GH60" s="239"/>
      <c r="GI60" s="239"/>
      <c r="GJ60" s="239"/>
      <c r="GK60" s="239"/>
      <c r="GL60" s="239"/>
      <c r="GM60" s="239"/>
      <c r="GN60" s="239"/>
      <c r="GO60" s="239"/>
      <c r="GP60" s="239"/>
      <c r="GQ60" s="239"/>
      <c r="GR60" s="239"/>
      <c r="GS60" s="239"/>
      <c r="GT60" s="239"/>
      <c r="GU60" s="239"/>
      <c r="GV60" s="239"/>
      <c r="GW60" s="239"/>
      <c r="GX60" s="239"/>
      <c r="GY60" s="239"/>
      <c r="GZ60" s="239"/>
      <c r="HA60" s="239"/>
      <c r="HB60" s="239"/>
      <c r="HC60" s="239"/>
      <c r="HD60" s="239"/>
      <c r="HE60" s="239"/>
      <c r="HF60" s="239"/>
      <c r="HG60" s="239"/>
      <c r="HH60" s="239"/>
      <c r="HI60" s="239"/>
      <c r="HJ60" s="239"/>
      <c r="HK60" s="239"/>
      <c r="HL60" s="239"/>
      <c r="HM60" s="239"/>
      <c r="HN60" s="239"/>
      <c r="HO60" s="239"/>
      <c r="HP60" s="239"/>
      <c r="HQ60" s="239"/>
      <c r="HR60" s="239"/>
      <c r="HS60" s="239"/>
      <c r="HT60" s="239"/>
      <c r="HU60" s="239"/>
      <c r="HV60" s="239"/>
      <c r="HW60" s="239"/>
      <c r="HX60" s="239"/>
      <c r="HY60" s="239"/>
      <c r="HZ60" s="239"/>
      <c r="IA60" s="239"/>
      <c r="IB60" s="239"/>
      <c r="IC60" s="239"/>
      <c r="ID60" s="239"/>
      <c r="IE60" s="239"/>
      <c r="IF60" s="239"/>
      <c r="IG60" s="239"/>
      <c r="IH60" s="239"/>
      <c r="II60" s="239"/>
      <c r="IJ60" s="239"/>
      <c r="IK60" s="239"/>
      <c r="IL60" s="239"/>
      <c r="IM60" s="239"/>
      <c r="IN60" s="239"/>
      <c r="IO60" s="239"/>
      <c r="IP60" s="239"/>
      <c r="IQ60" s="239"/>
      <c r="IR60" s="239"/>
      <c r="IS60" s="239"/>
      <c r="IT60" s="239"/>
      <c r="IU60" s="239"/>
      <c r="IV60" s="239"/>
    </row>
    <row r="61" spans="1:256" s="267" customFormat="1" ht="12" customHeight="1">
      <c r="A61" s="272"/>
      <c r="B61" s="273" t="s">
        <v>593</v>
      </c>
      <c r="C61" s="274" t="s">
        <v>267</v>
      </c>
      <c r="D61" s="274">
        <v>13</v>
      </c>
      <c r="E61" s="586"/>
      <c r="F61" s="197">
        <f>D61*E61</f>
        <v>0</v>
      </c>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c r="AD61" s="239"/>
      <c r="AE61" s="239"/>
      <c r="AF61" s="239"/>
      <c r="AG61" s="239"/>
      <c r="AH61" s="239"/>
      <c r="AI61" s="239"/>
      <c r="AJ61" s="239"/>
      <c r="AK61" s="239"/>
      <c r="AL61" s="239"/>
      <c r="AM61" s="239"/>
      <c r="AN61" s="239"/>
      <c r="AO61" s="239"/>
      <c r="AP61" s="239"/>
      <c r="AQ61" s="239"/>
      <c r="AR61" s="239"/>
      <c r="AS61" s="239"/>
      <c r="AT61" s="239"/>
      <c r="AU61" s="239"/>
      <c r="AV61" s="239"/>
      <c r="AW61" s="239"/>
      <c r="AX61" s="239"/>
      <c r="AY61" s="239"/>
      <c r="AZ61" s="239"/>
      <c r="BA61" s="239"/>
      <c r="BB61" s="239"/>
      <c r="BC61" s="239"/>
      <c r="BD61" s="239"/>
      <c r="BE61" s="239"/>
      <c r="BF61" s="239"/>
      <c r="BG61" s="239"/>
      <c r="BH61" s="239"/>
      <c r="BI61" s="239"/>
      <c r="BJ61" s="239"/>
      <c r="BK61" s="239"/>
      <c r="BL61" s="239"/>
      <c r="BM61" s="239"/>
      <c r="BN61" s="239"/>
      <c r="BO61" s="239"/>
      <c r="BP61" s="239"/>
      <c r="BQ61" s="239"/>
      <c r="BR61" s="239"/>
      <c r="BS61" s="239"/>
      <c r="BT61" s="239"/>
      <c r="BU61" s="239"/>
      <c r="BV61" s="239"/>
      <c r="BW61" s="239"/>
      <c r="BX61" s="239"/>
      <c r="BY61" s="239"/>
      <c r="BZ61" s="239"/>
      <c r="CA61" s="239"/>
      <c r="CB61" s="239"/>
      <c r="CC61" s="239"/>
      <c r="CD61" s="239"/>
      <c r="CE61" s="239"/>
      <c r="CF61" s="239"/>
      <c r="CG61" s="239"/>
      <c r="CH61" s="239"/>
      <c r="CI61" s="239"/>
      <c r="CJ61" s="239"/>
      <c r="CK61" s="239"/>
      <c r="CL61" s="239"/>
      <c r="CM61" s="239"/>
      <c r="CN61" s="239"/>
      <c r="CO61" s="239"/>
      <c r="CP61" s="239"/>
      <c r="CQ61" s="239"/>
      <c r="CR61" s="239"/>
      <c r="CS61" s="239"/>
      <c r="CT61" s="239"/>
      <c r="CU61" s="239"/>
      <c r="CV61" s="239"/>
      <c r="CW61" s="239"/>
      <c r="CX61" s="239"/>
      <c r="CY61" s="239"/>
      <c r="CZ61" s="239"/>
      <c r="DA61" s="239"/>
      <c r="DB61" s="239"/>
      <c r="DC61" s="239"/>
      <c r="DD61" s="239"/>
      <c r="DE61" s="239"/>
      <c r="DF61" s="239"/>
      <c r="DG61" s="239"/>
      <c r="DH61" s="239"/>
      <c r="DI61" s="239"/>
      <c r="DJ61" s="239"/>
      <c r="DK61" s="239"/>
      <c r="DL61" s="239"/>
      <c r="DM61" s="239"/>
      <c r="DN61" s="239"/>
      <c r="DO61" s="239"/>
      <c r="DP61" s="239"/>
      <c r="DQ61" s="239"/>
      <c r="DR61" s="239"/>
      <c r="DS61" s="239"/>
      <c r="DT61" s="239"/>
      <c r="DU61" s="239"/>
      <c r="DV61" s="239"/>
      <c r="DW61" s="239"/>
      <c r="DX61" s="239"/>
      <c r="DY61" s="239"/>
      <c r="DZ61" s="239"/>
      <c r="EA61" s="239"/>
      <c r="EB61" s="239"/>
      <c r="EC61" s="239"/>
      <c r="ED61" s="239"/>
      <c r="EE61" s="239"/>
      <c r="EF61" s="239"/>
      <c r="EG61" s="239"/>
      <c r="EH61" s="239"/>
      <c r="EI61" s="239"/>
      <c r="EJ61" s="239"/>
      <c r="EK61" s="239"/>
      <c r="EL61" s="239"/>
      <c r="EM61" s="239"/>
      <c r="EN61" s="239"/>
      <c r="EO61" s="239"/>
      <c r="EP61" s="239"/>
      <c r="EQ61" s="239"/>
      <c r="ER61" s="239"/>
      <c r="ES61" s="239"/>
      <c r="ET61" s="239"/>
      <c r="EU61" s="239"/>
      <c r="EV61" s="239"/>
      <c r="EW61" s="239"/>
      <c r="EX61" s="239"/>
      <c r="EY61" s="239"/>
      <c r="EZ61" s="239"/>
      <c r="FA61" s="239"/>
      <c r="FB61" s="239"/>
      <c r="FC61" s="239"/>
      <c r="FD61" s="239"/>
      <c r="FE61" s="239"/>
      <c r="FF61" s="239"/>
      <c r="FG61" s="239"/>
      <c r="FH61" s="239"/>
      <c r="FI61" s="239"/>
      <c r="FJ61" s="239"/>
      <c r="FK61" s="239"/>
      <c r="FL61" s="239"/>
      <c r="FM61" s="239"/>
      <c r="FN61" s="239"/>
      <c r="FO61" s="239"/>
      <c r="FP61" s="239"/>
      <c r="FQ61" s="239"/>
      <c r="FR61" s="239"/>
      <c r="FS61" s="239"/>
      <c r="FT61" s="239"/>
      <c r="FU61" s="239"/>
      <c r="FV61" s="239"/>
      <c r="FW61" s="239"/>
      <c r="FX61" s="239"/>
      <c r="FY61" s="239"/>
      <c r="FZ61" s="239"/>
      <c r="GA61" s="239"/>
      <c r="GB61" s="239"/>
      <c r="GC61" s="239"/>
      <c r="GD61" s="239"/>
      <c r="GE61" s="239"/>
      <c r="GF61" s="239"/>
      <c r="GG61" s="239"/>
      <c r="GH61" s="239"/>
      <c r="GI61" s="239"/>
      <c r="GJ61" s="239"/>
      <c r="GK61" s="239"/>
      <c r="GL61" s="239"/>
      <c r="GM61" s="239"/>
      <c r="GN61" s="239"/>
      <c r="GO61" s="239"/>
      <c r="GP61" s="239"/>
      <c r="GQ61" s="239"/>
      <c r="GR61" s="239"/>
      <c r="GS61" s="239"/>
      <c r="GT61" s="239"/>
      <c r="GU61" s="239"/>
      <c r="GV61" s="239"/>
      <c r="GW61" s="239"/>
      <c r="GX61" s="239"/>
      <c r="GY61" s="239"/>
      <c r="GZ61" s="239"/>
      <c r="HA61" s="239"/>
      <c r="HB61" s="239"/>
      <c r="HC61" s="239"/>
      <c r="HD61" s="239"/>
      <c r="HE61" s="239"/>
      <c r="HF61" s="239"/>
      <c r="HG61" s="239"/>
      <c r="HH61" s="239"/>
      <c r="HI61" s="239"/>
      <c r="HJ61" s="239"/>
      <c r="HK61" s="239"/>
      <c r="HL61" s="239"/>
      <c r="HM61" s="239"/>
      <c r="HN61" s="239"/>
      <c r="HO61" s="239"/>
      <c r="HP61" s="239"/>
      <c r="HQ61" s="239"/>
      <c r="HR61" s="239"/>
      <c r="HS61" s="239"/>
      <c r="HT61" s="239"/>
      <c r="HU61" s="239"/>
      <c r="HV61" s="239"/>
      <c r="HW61" s="239"/>
      <c r="HX61" s="239"/>
      <c r="HY61" s="239"/>
      <c r="HZ61" s="239"/>
      <c r="IA61" s="239"/>
      <c r="IB61" s="239"/>
      <c r="IC61" s="239"/>
      <c r="ID61" s="239"/>
      <c r="IE61" s="239"/>
      <c r="IF61" s="239"/>
      <c r="IG61" s="239"/>
      <c r="IH61" s="239"/>
      <c r="II61" s="239"/>
      <c r="IJ61" s="239"/>
      <c r="IK61" s="239"/>
      <c r="IL61" s="239"/>
      <c r="IM61" s="239"/>
      <c r="IN61" s="239"/>
      <c r="IO61" s="239"/>
      <c r="IP61" s="239"/>
      <c r="IQ61" s="239"/>
      <c r="IR61" s="239"/>
      <c r="IS61" s="239"/>
      <c r="IT61" s="239"/>
      <c r="IU61" s="239"/>
      <c r="IV61" s="239"/>
    </row>
    <row r="62" spans="1:256" s="267" customFormat="1" ht="12" customHeight="1">
      <c r="A62" s="272"/>
      <c r="B62" s="273"/>
      <c r="C62" s="274"/>
      <c r="D62" s="274"/>
      <c r="E62" s="586"/>
      <c r="F62" s="197"/>
      <c r="G62" s="239"/>
      <c r="H62" s="239"/>
      <c r="I62" s="239"/>
      <c r="J62" s="239"/>
      <c r="K62" s="239"/>
      <c r="L62" s="239"/>
      <c r="M62" s="239"/>
      <c r="N62" s="239"/>
      <c r="O62" s="239"/>
      <c r="P62" s="239"/>
      <c r="Q62" s="239"/>
      <c r="R62" s="239"/>
      <c r="S62" s="239"/>
      <c r="T62" s="239"/>
      <c r="U62" s="239"/>
      <c r="V62" s="239"/>
      <c r="W62" s="239"/>
      <c r="X62" s="239"/>
      <c r="Y62" s="239"/>
      <c r="Z62" s="239"/>
      <c r="AA62" s="239"/>
      <c r="AB62" s="239"/>
      <c r="AC62" s="239"/>
      <c r="AD62" s="239"/>
      <c r="AE62" s="239"/>
      <c r="AF62" s="239"/>
      <c r="AG62" s="239"/>
      <c r="AH62" s="239"/>
      <c r="AI62" s="239"/>
      <c r="AJ62" s="239"/>
      <c r="AK62" s="239"/>
      <c r="AL62" s="239"/>
      <c r="AM62" s="239"/>
      <c r="AN62" s="239"/>
      <c r="AO62" s="239"/>
      <c r="AP62" s="239"/>
      <c r="AQ62" s="239"/>
      <c r="AR62" s="239"/>
      <c r="AS62" s="239"/>
      <c r="AT62" s="239"/>
      <c r="AU62" s="239"/>
      <c r="AV62" s="239"/>
      <c r="AW62" s="239"/>
      <c r="AX62" s="239"/>
      <c r="AY62" s="239"/>
      <c r="AZ62" s="239"/>
      <c r="BA62" s="239"/>
      <c r="BB62" s="239"/>
      <c r="BC62" s="239"/>
      <c r="BD62" s="239"/>
      <c r="BE62" s="239"/>
      <c r="BF62" s="239"/>
      <c r="BG62" s="239"/>
      <c r="BH62" s="239"/>
      <c r="BI62" s="239"/>
      <c r="BJ62" s="239"/>
      <c r="BK62" s="239"/>
      <c r="BL62" s="239"/>
      <c r="BM62" s="239"/>
      <c r="BN62" s="239"/>
      <c r="BO62" s="239"/>
      <c r="BP62" s="239"/>
      <c r="BQ62" s="239"/>
      <c r="BR62" s="239"/>
      <c r="BS62" s="239"/>
      <c r="BT62" s="239"/>
      <c r="BU62" s="239"/>
      <c r="BV62" s="239"/>
      <c r="BW62" s="239"/>
      <c r="BX62" s="239"/>
      <c r="BY62" s="239"/>
      <c r="BZ62" s="239"/>
      <c r="CA62" s="239"/>
      <c r="CB62" s="239"/>
      <c r="CC62" s="239"/>
      <c r="CD62" s="239"/>
      <c r="CE62" s="239"/>
      <c r="CF62" s="239"/>
      <c r="CG62" s="239"/>
      <c r="CH62" s="239"/>
      <c r="CI62" s="239"/>
      <c r="CJ62" s="239"/>
      <c r="CK62" s="239"/>
      <c r="CL62" s="239"/>
      <c r="CM62" s="239"/>
      <c r="CN62" s="239"/>
      <c r="CO62" s="239"/>
      <c r="CP62" s="239"/>
      <c r="CQ62" s="239"/>
      <c r="CR62" s="239"/>
      <c r="CS62" s="239"/>
      <c r="CT62" s="239"/>
      <c r="CU62" s="239"/>
      <c r="CV62" s="239"/>
      <c r="CW62" s="239"/>
      <c r="CX62" s="239"/>
      <c r="CY62" s="239"/>
      <c r="CZ62" s="239"/>
      <c r="DA62" s="239"/>
      <c r="DB62" s="239"/>
      <c r="DC62" s="239"/>
      <c r="DD62" s="239"/>
      <c r="DE62" s="239"/>
      <c r="DF62" s="239"/>
      <c r="DG62" s="239"/>
      <c r="DH62" s="239"/>
      <c r="DI62" s="239"/>
      <c r="DJ62" s="239"/>
      <c r="DK62" s="239"/>
      <c r="DL62" s="239"/>
      <c r="DM62" s="239"/>
      <c r="DN62" s="239"/>
      <c r="DO62" s="239"/>
      <c r="DP62" s="239"/>
      <c r="DQ62" s="239"/>
      <c r="DR62" s="239"/>
      <c r="DS62" s="239"/>
      <c r="DT62" s="239"/>
      <c r="DU62" s="239"/>
      <c r="DV62" s="239"/>
      <c r="DW62" s="239"/>
      <c r="DX62" s="239"/>
      <c r="DY62" s="239"/>
      <c r="DZ62" s="239"/>
      <c r="EA62" s="239"/>
      <c r="EB62" s="239"/>
      <c r="EC62" s="239"/>
      <c r="ED62" s="239"/>
      <c r="EE62" s="239"/>
      <c r="EF62" s="239"/>
      <c r="EG62" s="239"/>
      <c r="EH62" s="239"/>
      <c r="EI62" s="239"/>
      <c r="EJ62" s="239"/>
      <c r="EK62" s="239"/>
      <c r="EL62" s="239"/>
      <c r="EM62" s="239"/>
      <c r="EN62" s="239"/>
      <c r="EO62" s="239"/>
      <c r="EP62" s="239"/>
      <c r="EQ62" s="239"/>
      <c r="ER62" s="239"/>
      <c r="ES62" s="239"/>
      <c r="ET62" s="239"/>
      <c r="EU62" s="239"/>
      <c r="EV62" s="239"/>
      <c r="EW62" s="239"/>
      <c r="EX62" s="239"/>
      <c r="EY62" s="239"/>
      <c r="EZ62" s="239"/>
      <c r="FA62" s="239"/>
      <c r="FB62" s="239"/>
      <c r="FC62" s="239"/>
      <c r="FD62" s="239"/>
      <c r="FE62" s="239"/>
      <c r="FF62" s="239"/>
      <c r="FG62" s="239"/>
      <c r="FH62" s="239"/>
      <c r="FI62" s="239"/>
      <c r="FJ62" s="239"/>
      <c r="FK62" s="239"/>
      <c r="FL62" s="239"/>
      <c r="FM62" s="239"/>
      <c r="FN62" s="239"/>
      <c r="FO62" s="239"/>
      <c r="FP62" s="239"/>
      <c r="FQ62" s="239"/>
      <c r="FR62" s="239"/>
      <c r="FS62" s="239"/>
      <c r="FT62" s="239"/>
      <c r="FU62" s="239"/>
      <c r="FV62" s="239"/>
      <c r="FW62" s="239"/>
      <c r="FX62" s="239"/>
      <c r="FY62" s="239"/>
      <c r="FZ62" s="239"/>
      <c r="GA62" s="239"/>
      <c r="GB62" s="239"/>
      <c r="GC62" s="239"/>
      <c r="GD62" s="239"/>
      <c r="GE62" s="239"/>
      <c r="GF62" s="239"/>
      <c r="GG62" s="239"/>
      <c r="GH62" s="239"/>
      <c r="GI62" s="239"/>
      <c r="GJ62" s="239"/>
      <c r="GK62" s="239"/>
      <c r="GL62" s="239"/>
      <c r="GM62" s="239"/>
      <c r="GN62" s="239"/>
      <c r="GO62" s="239"/>
      <c r="GP62" s="239"/>
      <c r="GQ62" s="239"/>
      <c r="GR62" s="239"/>
      <c r="GS62" s="239"/>
      <c r="GT62" s="239"/>
      <c r="GU62" s="239"/>
      <c r="GV62" s="239"/>
      <c r="GW62" s="239"/>
      <c r="GX62" s="239"/>
      <c r="GY62" s="239"/>
      <c r="GZ62" s="239"/>
      <c r="HA62" s="239"/>
      <c r="HB62" s="239"/>
      <c r="HC62" s="239"/>
      <c r="HD62" s="239"/>
      <c r="HE62" s="239"/>
      <c r="HF62" s="239"/>
      <c r="HG62" s="239"/>
      <c r="HH62" s="239"/>
      <c r="HI62" s="239"/>
      <c r="HJ62" s="239"/>
      <c r="HK62" s="239"/>
      <c r="HL62" s="239"/>
      <c r="HM62" s="239"/>
      <c r="HN62" s="239"/>
      <c r="HO62" s="239"/>
      <c r="HP62" s="239"/>
      <c r="HQ62" s="239"/>
      <c r="HR62" s="239"/>
      <c r="HS62" s="239"/>
      <c r="HT62" s="239"/>
      <c r="HU62" s="239"/>
      <c r="HV62" s="239"/>
      <c r="HW62" s="239"/>
      <c r="HX62" s="239"/>
      <c r="HY62" s="239"/>
      <c r="HZ62" s="239"/>
      <c r="IA62" s="239"/>
      <c r="IB62" s="239"/>
      <c r="IC62" s="239"/>
      <c r="ID62" s="239"/>
      <c r="IE62" s="239"/>
      <c r="IF62" s="239"/>
      <c r="IG62" s="239"/>
      <c r="IH62" s="239"/>
      <c r="II62" s="239"/>
      <c r="IJ62" s="239"/>
      <c r="IK62" s="239"/>
      <c r="IL62" s="239"/>
      <c r="IM62" s="239"/>
      <c r="IN62" s="239"/>
      <c r="IO62" s="239"/>
      <c r="IP62" s="239"/>
      <c r="IQ62" s="239"/>
      <c r="IR62" s="239"/>
      <c r="IS62" s="239"/>
      <c r="IT62" s="239"/>
      <c r="IU62" s="239"/>
      <c r="IV62" s="239"/>
    </row>
    <row r="63" spans="1:256" s="267" customFormat="1" ht="36">
      <c r="A63" s="249">
        <v>3</v>
      </c>
      <c r="B63" s="250" t="s">
        <v>594</v>
      </c>
      <c r="C63" s="196"/>
      <c r="D63" s="196"/>
      <c r="E63" s="577"/>
      <c r="F63" s="197"/>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39"/>
      <c r="AM63" s="239"/>
      <c r="AN63" s="239"/>
      <c r="AO63" s="239"/>
      <c r="AP63" s="239"/>
      <c r="AQ63" s="239"/>
      <c r="AR63" s="239"/>
      <c r="AS63" s="239"/>
      <c r="AT63" s="239"/>
      <c r="AU63" s="239"/>
      <c r="AV63" s="239"/>
      <c r="AW63" s="239"/>
      <c r="AX63" s="239"/>
      <c r="AY63" s="239"/>
      <c r="AZ63" s="239"/>
      <c r="BA63" s="239"/>
      <c r="BB63" s="239"/>
      <c r="BC63" s="239"/>
      <c r="BD63" s="239"/>
      <c r="BE63" s="239"/>
      <c r="BF63" s="239"/>
      <c r="BG63" s="239"/>
      <c r="BH63" s="239"/>
      <c r="BI63" s="239"/>
      <c r="BJ63" s="239"/>
      <c r="BK63" s="239"/>
      <c r="BL63" s="239"/>
      <c r="BM63" s="239"/>
      <c r="BN63" s="239"/>
      <c r="BO63" s="239"/>
      <c r="BP63" s="239"/>
      <c r="BQ63" s="239"/>
      <c r="BR63" s="239"/>
      <c r="BS63" s="239"/>
      <c r="BT63" s="239"/>
      <c r="BU63" s="239"/>
      <c r="BV63" s="239"/>
      <c r="BW63" s="239"/>
      <c r="BX63" s="239"/>
      <c r="BY63" s="239"/>
      <c r="BZ63" s="239"/>
      <c r="CA63" s="239"/>
      <c r="CB63" s="239"/>
      <c r="CC63" s="239"/>
      <c r="CD63" s="239"/>
      <c r="CE63" s="239"/>
      <c r="CF63" s="239"/>
      <c r="CG63" s="239"/>
      <c r="CH63" s="239"/>
      <c r="CI63" s="239"/>
      <c r="CJ63" s="239"/>
      <c r="CK63" s="239"/>
      <c r="CL63" s="239"/>
      <c r="CM63" s="239"/>
      <c r="CN63" s="239"/>
      <c r="CO63" s="239"/>
      <c r="CP63" s="239"/>
      <c r="CQ63" s="239"/>
      <c r="CR63" s="239"/>
      <c r="CS63" s="239"/>
      <c r="CT63" s="239"/>
      <c r="CU63" s="239"/>
      <c r="CV63" s="239"/>
      <c r="CW63" s="239"/>
      <c r="CX63" s="239"/>
      <c r="CY63" s="239"/>
      <c r="CZ63" s="239"/>
      <c r="DA63" s="239"/>
      <c r="DB63" s="239"/>
      <c r="DC63" s="239"/>
      <c r="DD63" s="239"/>
      <c r="DE63" s="239"/>
      <c r="DF63" s="239"/>
      <c r="DG63" s="239"/>
      <c r="DH63" s="239"/>
      <c r="DI63" s="239"/>
      <c r="DJ63" s="239"/>
      <c r="DK63" s="239"/>
      <c r="DL63" s="239"/>
      <c r="DM63" s="239"/>
      <c r="DN63" s="239"/>
      <c r="DO63" s="239"/>
      <c r="DP63" s="239"/>
      <c r="DQ63" s="239"/>
      <c r="DR63" s="239"/>
      <c r="DS63" s="239"/>
      <c r="DT63" s="239"/>
      <c r="DU63" s="239"/>
      <c r="DV63" s="239"/>
      <c r="DW63" s="239"/>
      <c r="DX63" s="239"/>
      <c r="DY63" s="239"/>
      <c r="DZ63" s="239"/>
      <c r="EA63" s="239"/>
      <c r="EB63" s="239"/>
      <c r="EC63" s="239"/>
      <c r="ED63" s="239"/>
      <c r="EE63" s="239"/>
      <c r="EF63" s="239"/>
      <c r="EG63" s="239"/>
      <c r="EH63" s="239"/>
      <c r="EI63" s="239"/>
      <c r="EJ63" s="239"/>
      <c r="EK63" s="239"/>
      <c r="EL63" s="239"/>
      <c r="EM63" s="239"/>
      <c r="EN63" s="239"/>
      <c r="EO63" s="239"/>
      <c r="EP63" s="239"/>
      <c r="EQ63" s="239"/>
      <c r="ER63" s="239"/>
      <c r="ES63" s="239"/>
      <c r="ET63" s="239"/>
      <c r="EU63" s="239"/>
      <c r="EV63" s="239"/>
      <c r="EW63" s="239"/>
      <c r="EX63" s="239"/>
      <c r="EY63" s="239"/>
      <c r="EZ63" s="239"/>
      <c r="FA63" s="239"/>
      <c r="FB63" s="239"/>
      <c r="FC63" s="239"/>
      <c r="FD63" s="239"/>
      <c r="FE63" s="239"/>
      <c r="FF63" s="239"/>
      <c r="FG63" s="239"/>
      <c r="FH63" s="239"/>
      <c r="FI63" s="239"/>
      <c r="FJ63" s="239"/>
      <c r="FK63" s="239"/>
      <c r="FL63" s="239"/>
      <c r="FM63" s="239"/>
      <c r="FN63" s="239"/>
      <c r="FO63" s="239"/>
      <c r="FP63" s="239"/>
      <c r="FQ63" s="239"/>
      <c r="FR63" s="239"/>
      <c r="FS63" s="239"/>
      <c r="FT63" s="239"/>
      <c r="FU63" s="239"/>
      <c r="FV63" s="239"/>
      <c r="FW63" s="239"/>
      <c r="FX63" s="239"/>
      <c r="FY63" s="239"/>
      <c r="FZ63" s="239"/>
      <c r="GA63" s="239"/>
      <c r="GB63" s="239"/>
      <c r="GC63" s="239"/>
      <c r="GD63" s="239"/>
      <c r="GE63" s="239"/>
      <c r="GF63" s="239"/>
      <c r="GG63" s="239"/>
      <c r="GH63" s="239"/>
      <c r="GI63" s="239"/>
      <c r="GJ63" s="239"/>
      <c r="GK63" s="239"/>
      <c r="GL63" s="239"/>
      <c r="GM63" s="239"/>
      <c r="GN63" s="239"/>
      <c r="GO63" s="239"/>
      <c r="GP63" s="239"/>
      <c r="GQ63" s="239"/>
      <c r="GR63" s="239"/>
      <c r="GS63" s="239"/>
      <c r="GT63" s="239"/>
      <c r="GU63" s="239"/>
      <c r="GV63" s="239"/>
      <c r="GW63" s="239"/>
      <c r="GX63" s="239"/>
      <c r="GY63" s="239"/>
      <c r="GZ63" s="239"/>
      <c r="HA63" s="239"/>
      <c r="HB63" s="239"/>
      <c r="HC63" s="239"/>
      <c r="HD63" s="239"/>
      <c r="HE63" s="239"/>
      <c r="HF63" s="239"/>
      <c r="HG63" s="239"/>
      <c r="HH63" s="239"/>
      <c r="HI63" s="239"/>
      <c r="HJ63" s="239"/>
      <c r="HK63" s="239"/>
      <c r="HL63" s="239"/>
      <c r="HM63" s="239"/>
      <c r="HN63" s="239"/>
      <c r="HO63" s="239"/>
      <c r="HP63" s="239"/>
      <c r="HQ63" s="239"/>
      <c r="HR63" s="239"/>
      <c r="HS63" s="239"/>
      <c r="HT63" s="239"/>
      <c r="HU63" s="239"/>
      <c r="HV63" s="239"/>
      <c r="HW63" s="239"/>
      <c r="HX63" s="239"/>
      <c r="HY63" s="239"/>
      <c r="HZ63" s="239"/>
      <c r="IA63" s="239"/>
      <c r="IB63" s="239"/>
      <c r="IC63" s="239"/>
      <c r="ID63" s="239"/>
      <c r="IE63" s="239"/>
      <c r="IF63" s="239"/>
      <c r="IG63" s="239"/>
      <c r="IH63" s="239"/>
      <c r="II63" s="239"/>
      <c r="IJ63" s="239"/>
      <c r="IK63" s="239"/>
      <c r="IL63" s="239"/>
      <c r="IM63" s="239"/>
      <c r="IN63" s="239"/>
      <c r="IO63" s="239"/>
      <c r="IP63" s="239"/>
      <c r="IQ63" s="239"/>
      <c r="IR63" s="239"/>
      <c r="IS63" s="239"/>
      <c r="IT63" s="239"/>
      <c r="IU63" s="239"/>
      <c r="IV63" s="239"/>
    </row>
    <row r="64" spans="1:256" s="267" customFormat="1" ht="12" customHeight="1">
      <c r="A64" s="272"/>
      <c r="B64" s="273" t="s">
        <v>595</v>
      </c>
      <c r="C64" s="274" t="s">
        <v>267</v>
      </c>
      <c r="D64" s="274">
        <v>95</v>
      </c>
      <c r="E64" s="586"/>
      <c r="F64" s="197">
        <f>D64*E64</f>
        <v>0</v>
      </c>
      <c r="G64" s="239"/>
      <c r="H64" s="239"/>
      <c r="I64" s="239"/>
      <c r="J64" s="239"/>
      <c r="K64" s="239"/>
      <c r="L64" s="239"/>
      <c r="M64" s="239"/>
      <c r="N64" s="239"/>
      <c r="O64" s="239"/>
      <c r="P64" s="239"/>
      <c r="Q64" s="239"/>
      <c r="R64" s="239"/>
      <c r="S64" s="239"/>
      <c r="T64" s="239"/>
      <c r="U64" s="239"/>
      <c r="V64" s="239"/>
      <c r="W64" s="239"/>
      <c r="X64" s="239"/>
      <c r="Y64" s="239"/>
      <c r="Z64" s="239"/>
      <c r="AA64" s="239"/>
      <c r="AB64" s="239"/>
      <c r="AC64" s="239"/>
      <c r="AD64" s="239"/>
      <c r="AE64" s="239"/>
      <c r="AF64" s="239"/>
      <c r="AG64" s="239"/>
      <c r="AH64" s="239"/>
      <c r="AI64" s="239"/>
      <c r="AJ64" s="239"/>
      <c r="AK64" s="239"/>
      <c r="AL64" s="239"/>
      <c r="AM64" s="239"/>
      <c r="AN64" s="239"/>
      <c r="AO64" s="239"/>
      <c r="AP64" s="239"/>
      <c r="AQ64" s="239"/>
      <c r="AR64" s="239"/>
      <c r="AS64" s="239"/>
      <c r="AT64" s="239"/>
      <c r="AU64" s="239"/>
      <c r="AV64" s="239"/>
      <c r="AW64" s="239"/>
      <c r="AX64" s="239"/>
      <c r="AY64" s="239"/>
      <c r="AZ64" s="239"/>
      <c r="BA64" s="239"/>
      <c r="BB64" s="239"/>
      <c r="BC64" s="239"/>
      <c r="BD64" s="239"/>
      <c r="BE64" s="239"/>
      <c r="BF64" s="239"/>
      <c r="BG64" s="239"/>
      <c r="BH64" s="239"/>
      <c r="BI64" s="239"/>
      <c r="BJ64" s="239"/>
      <c r="BK64" s="239"/>
      <c r="BL64" s="239"/>
      <c r="BM64" s="239"/>
      <c r="BN64" s="239"/>
      <c r="BO64" s="239"/>
      <c r="BP64" s="239"/>
      <c r="BQ64" s="239"/>
      <c r="BR64" s="239"/>
      <c r="BS64" s="239"/>
      <c r="BT64" s="239"/>
      <c r="BU64" s="239"/>
      <c r="BV64" s="239"/>
      <c r="BW64" s="239"/>
      <c r="BX64" s="239"/>
      <c r="BY64" s="239"/>
      <c r="BZ64" s="239"/>
      <c r="CA64" s="239"/>
      <c r="CB64" s="239"/>
      <c r="CC64" s="239"/>
      <c r="CD64" s="239"/>
      <c r="CE64" s="239"/>
      <c r="CF64" s="239"/>
      <c r="CG64" s="239"/>
      <c r="CH64" s="239"/>
      <c r="CI64" s="239"/>
      <c r="CJ64" s="239"/>
      <c r="CK64" s="239"/>
      <c r="CL64" s="239"/>
      <c r="CM64" s="239"/>
      <c r="CN64" s="239"/>
      <c r="CO64" s="239"/>
      <c r="CP64" s="239"/>
      <c r="CQ64" s="239"/>
      <c r="CR64" s="239"/>
      <c r="CS64" s="239"/>
      <c r="CT64" s="239"/>
      <c r="CU64" s="239"/>
      <c r="CV64" s="239"/>
      <c r="CW64" s="239"/>
      <c r="CX64" s="239"/>
      <c r="CY64" s="239"/>
      <c r="CZ64" s="239"/>
      <c r="DA64" s="239"/>
      <c r="DB64" s="239"/>
      <c r="DC64" s="239"/>
      <c r="DD64" s="239"/>
      <c r="DE64" s="239"/>
      <c r="DF64" s="239"/>
      <c r="DG64" s="239"/>
      <c r="DH64" s="239"/>
      <c r="DI64" s="239"/>
      <c r="DJ64" s="239"/>
      <c r="DK64" s="239"/>
      <c r="DL64" s="239"/>
      <c r="DM64" s="239"/>
      <c r="DN64" s="239"/>
      <c r="DO64" s="239"/>
      <c r="DP64" s="239"/>
      <c r="DQ64" s="239"/>
      <c r="DR64" s="239"/>
      <c r="DS64" s="239"/>
      <c r="DT64" s="239"/>
      <c r="DU64" s="239"/>
      <c r="DV64" s="239"/>
      <c r="DW64" s="239"/>
      <c r="DX64" s="239"/>
      <c r="DY64" s="239"/>
      <c r="DZ64" s="239"/>
      <c r="EA64" s="239"/>
      <c r="EB64" s="239"/>
      <c r="EC64" s="239"/>
      <c r="ED64" s="239"/>
      <c r="EE64" s="239"/>
      <c r="EF64" s="239"/>
      <c r="EG64" s="239"/>
      <c r="EH64" s="239"/>
      <c r="EI64" s="239"/>
      <c r="EJ64" s="239"/>
      <c r="EK64" s="239"/>
      <c r="EL64" s="239"/>
      <c r="EM64" s="239"/>
      <c r="EN64" s="239"/>
      <c r="EO64" s="239"/>
      <c r="EP64" s="239"/>
      <c r="EQ64" s="239"/>
      <c r="ER64" s="239"/>
      <c r="ES64" s="239"/>
      <c r="ET64" s="239"/>
      <c r="EU64" s="239"/>
      <c r="EV64" s="239"/>
      <c r="EW64" s="239"/>
      <c r="EX64" s="239"/>
      <c r="EY64" s="239"/>
      <c r="EZ64" s="239"/>
      <c r="FA64" s="239"/>
      <c r="FB64" s="239"/>
      <c r="FC64" s="239"/>
      <c r="FD64" s="239"/>
      <c r="FE64" s="239"/>
      <c r="FF64" s="239"/>
      <c r="FG64" s="239"/>
      <c r="FH64" s="239"/>
      <c r="FI64" s="239"/>
      <c r="FJ64" s="239"/>
      <c r="FK64" s="239"/>
      <c r="FL64" s="239"/>
      <c r="FM64" s="239"/>
      <c r="FN64" s="239"/>
      <c r="FO64" s="239"/>
      <c r="FP64" s="239"/>
      <c r="FQ64" s="239"/>
      <c r="FR64" s="239"/>
      <c r="FS64" s="239"/>
      <c r="FT64" s="239"/>
      <c r="FU64" s="239"/>
      <c r="FV64" s="239"/>
      <c r="FW64" s="239"/>
      <c r="FX64" s="239"/>
      <c r="FY64" s="239"/>
      <c r="FZ64" s="239"/>
      <c r="GA64" s="239"/>
      <c r="GB64" s="239"/>
      <c r="GC64" s="239"/>
      <c r="GD64" s="239"/>
      <c r="GE64" s="239"/>
      <c r="GF64" s="239"/>
      <c r="GG64" s="239"/>
      <c r="GH64" s="239"/>
      <c r="GI64" s="239"/>
      <c r="GJ64" s="239"/>
      <c r="GK64" s="239"/>
      <c r="GL64" s="239"/>
      <c r="GM64" s="239"/>
      <c r="GN64" s="239"/>
      <c r="GO64" s="239"/>
      <c r="GP64" s="239"/>
      <c r="GQ64" s="239"/>
      <c r="GR64" s="239"/>
      <c r="GS64" s="239"/>
      <c r="GT64" s="239"/>
      <c r="GU64" s="239"/>
      <c r="GV64" s="239"/>
      <c r="GW64" s="239"/>
      <c r="GX64" s="239"/>
      <c r="GY64" s="239"/>
      <c r="GZ64" s="239"/>
      <c r="HA64" s="239"/>
      <c r="HB64" s="239"/>
      <c r="HC64" s="239"/>
      <c r="HD64" s="239"/>
      <c r="HE64" s="239"/>
      <c r="HF64" s="239"/>
      <c r="HG64" s="239"/>
      <c r="HH64" s="239"/>
      <c r="HI64" s="239"/>
      <c r="HJ64" s="239"/>
      <c r="HK64" s="239"/>
      <c r="HL64" s="239"/>
      <c r="HM64" s="239"/>
      <c r="HN64" s="239"/>
      <c r="HO64" s="239"/>
      <c r="HP64" s="239"/>
      <c r="HQ64" s="239"/>
      <c r="HR64" s="239"/>
      <c r="HS64" s="239"/>
      <c r="HT64" s="239"/>
      <c r="HU64" s="239"/>
      <c r="HV64" s="239"/>
      <c r="HW64" s="239"/>
      <c r="HX64" s="239"/>
      <c r="HY64" s="239"/>
      <c r="HZ64" s="239"/>
      <c r="IA64" s="239"/>
      <c r="IB64" s="239"/>
      <c r="IC64" s="239"/>
      <c r="ID64" s="239"/>
      <c r="IE64" s="239"/>
      <c r="IF64" s="239"/>
      <c r="IG64" s="239"/>
      <c r="IH64" s="239"/>
      <c r="II64" s="239"/>
      <c r="IJ64" s="239"/>
      <c r="IK64" s="239"/>
      <c r="IL64" s="239"/>
      <c r="IM64" s="239"/>
      <c r="IN64" s="239"/>
      <c r="IO64" s="239"/>
      <c r="IP64" s="239"/>
      <c r="IQ64" s="239"/>
      <c r="IR64" s="239"/>
      <c r="IS64" s="239"/>
      <c r="IT64" s="239"/>
      <c r="IU64" s="239"/>
      <c r="IV64" s="239"/>
    </row>
    <row r="65" spans="1:256" s="267" customFormat="1" ht="12" customHeight="1">
      <c r="A65" s="272"/>
      <c r="B65" s="273"/>
      <c r="C65" s="274"/>
      <c r="D65" s="274"/>
      <c r="E65" s="586"/>
      <c r="F65" s="197"/>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239"/>
      <c r="AF65" s="239"/>
      <c r="AG65" s="239"/>
      <c r="AH65" s="239"/>
      <c r="AI65" s="239"/>
      <c r="AJ65" s="239"/>
      <c r="AK65" s="239"/>
      <c r="AL65" s="239"/>
      <c r="AM65" s="239"/>
      <c r="AN65" s="239"/>
      <c r="AO65" s="239"/>
      <c r="AP65" s="239"/>
      <c r="AQ65" s="239"/>
      <c r="AR65" s="239"/>
      <c r="AS65" s="239"/>
      <c r="AT65" s="239"/>
      <c r="AU65" s="239"/>
      <c r="AV65" s="239"/>
      <c r="AW65" s="239"/>
      <c r="AX65" s="239"/>
      <c r="AY65" s="239"/>
      <c r="AZ65" s="239"/>
      <c r="BA65" s="239"/>
      <c r="BB65" s="239"/>
      <c r="BC65" s="239"/>
      <c r="BD65" s="239"/>
      <c r="BE65" s="239"/>
      <c r="BF65" s="239"/>
      <c r="BG65" s="239"/>
      <c r="BH65" s="239"/>
      <c r="BI65" s="239"/>
      <c r="BJ65" s="239"/>
      <c r="BK65" s="239"/>
      <c r="BL65" s="239"/>
      <c r="BM65" s="239"/>
      <c r="BN65" s="239"/>
      <c r="BO65" s="239"/>
      <c r="BP65" s="239"/>
      <c r="BQ65" s="239"/>
      <c r="BR65" s="239"/>
      <c r="BS65" s="239"/>
      <c r="BT65" s="239"/>
      <c r="BU65" s="239"/>
      <c r="BV65" s="239"/>
      <c r="BW65" s="239"/>
      <c r="BX65" s="239"/>
      <c r="BY65" s="239"/>
      <c r="BZ65" s="239"/>
      <c r="CA65" s="239"/>
      <c r="CB65" s="239"/>
      <c r="CC65" s="239"/>
      <c r="CD65" s="239"/>
      <c r="CE65" s="239"/>
      <c r="CF65" s="239"/>
      <c r="CG65" s="239"/>
      <c r="CH65" s="239"/>
      <c r="CI65" s="239"/>
      <c r="CJ65" s="239"/>
      <c r="CK65" s="239"/>
      <c r="CL65" s="239"/>
      <c r="CM65" s="239"/>
      <c r="CN65" s="239"/>
      <c r="CO65" s="239"/>
      <c r="CP65" s="239"/>
      <c r="CQ65" s="239"/>
      <c r="CR65" s="239"/>
      <c r="CS65" s="239"/>
      <c r="CT65" s="239"/>
      <c r="CU65" s="239"/>
      <c r="CV65" s="239"/>
      <c r="CW65" s="239"/>
      <c r="CX65" s="239"/>
      <c r="CY65" s="239"/>
      <c r="CZ65" s="239"/>
      <c r="DA65" s="239"/>
      <c r="DB65" s="239"/>
      <c r="DC65" s="239"/>
      <c r="DD65" s="239"/>
      <c r="DE65" s="239"/>
      <c r="DF65" s="239"/>
      <c r="DG65" s="239"/>
      <c r="DH65" s="239"/>
      <c r="DI65" s="239"/>
      <c r="DJ65" s="239"/>
      <c r="DK65" s="239"/>
      <c r="DL65" s="239"/>
      <c r="DM65" s="239"/>
      <c r="DN65" s="239"/>
      <c r="DO65" s="239"/>
      <c r="DP65" s="239"/>
      <c r="DQ65" s="239"/>
      <c r="DR65" s="239"/>
      <c r="DS65" s="239"/>
      <c r="DT65" s="239"/>
      <c r="DU65" s="239"/>
      <c r="DV65" s="239"/>
      <c r="DW65" s="239"/>
      <c r="DX65" s="239"/>
      <c r="DY65" s="239"/>
      <c r="DZ65" s="239"/>
      <c r="EA65" s="239"/>
      <c r="EB65" s="239"/>
      <c r="EC65" s="239"/>
      <c r="ED65" s="239"/>
      <c r="EE65" s="239"/>
      <c r="EF65" s="239"/>
      <c r="EG65" s="239"/>
      <c r="EH65" s="239"/>
      <c r="EI65" s="239"/>
      <c r="EJ65" s="239"/>
      <c r="EK65" s="239"/>
      <c r="EL65" s="239"/>
      <c r="EM65" s="239"/>
      <c r="EN65" s="239"/>
      <c r="EO65" s="239"/>
      <c r="EP65" s="239"/>
      <c r="EQ65" s="239"/>
      <c r="ER65" s="239"/>
      <c r="ES65" s="239"/>
      <c r="ET65" s="239"/>
      <c r="EU65" s="239"/>
      <c r="EV65" s="239"/>
      <c r="EW65" s="239"/>
      <c r="EX65" s="239"/>
      <c r="EY65" s="239"/>
      <c r="EZ65" s="239"/>
      <c r="FA65" s="239"/>
      <c r="FB65" s="239"/>
      <c r="FC65" s="239"/>
      <c r="FD65" s="239"/>
      <c r="FE65" s="239"/>
      <c r="FF65" s="239"/>
      <c r="FG65" s="239"/>
      <c r="FH65" s="239"/>
      <c r="FI65" s="239"/>
      <c r="FJ65" s="239"/>
      <c r="FK65" s="239"/>
      <c r="FL65" s="239"/>
      <c r="FM65" s="239"/>
      <c r="FN65" s="239"/>
      <c r="FO65" s="239"/>
      <c r="FP65" s="239"/>
      <c r="FQ65" s="239"/>
      <c r="FR65" s="239"/>
      <c r="FS65" s="239"/>
      <c r="FT65" s="239"/>
      <c r="FU65" s="239"/>
      <c r="FV65" s="239"/>
      <c r="FW65" s="239"/>
      <c r="FX65" s="239"/>
      <c r="FY65" s="239"/>
      <c r="FZ65" s="239"/>
      <c r="GA65" s="239"/>
      <c r="GB65" s="239"/>
      <c r="GC65" s="239"/>
      <c r="GD65" s="239"/>
      <c r="GE65" s="239"/>
      <c r="GF65" s="239"/>
      <c r="GG65" s="239"/>
      <c r="GH65" s="239"/>
      <c r="GI65" s="239"/>
      <c r="GJ65" s="239"/>
      <c r="GK65" s="239"/>
      <c r="GL65" s="239"/>
      <c r="GM65" s="239"/>
      <c r="GN65" s="239"/>
      <c r="GO65" s="239"/>
      <c r="GP65" s="239"/>
      <c r="GQ65" s="239"/>
      <c r="GR65" s="239"/>
      <c r="GS65" s="239"/>
      <c r="GT65" s="239"/>
      <c r="GU65" s="239"/>
      <c r="GV65" s="239"/>
      <c r="GW65" s="239"/>
      <c r="GX65" s="239"/>
      <c r="GY65" s="239"/>
      <c r="GZ65" s="239"/>
      <c r="HA65" s="239"/>
      <c r="HB65" s="239"/>
      <c r="HC65" s="239"/>
      <c r="HD65" s="239"/>
      <c r="HE65" s="239"/>
      <c r="HF65" s="239"/>
      <c r="HG65" s="239"/>
      <c r="HH65" s="239"/>
      <c r="HI65" s="239"/>
      <c r="HJ65" s="239"/>
      <c r="HK65" s="239"/>
      <c r="HL65" s="239"/>
      <c r="HM65" s="239"/>
      <c r="HN65" s="239"/>
      <c r="HO65" s="239"/>
      <c r="HP65" s="239"/>
      <c r="HQ65" s="239"/>
      <c r="HR65" s="239"/>
      <c r="HS65" s="239"/>
      <c r="HT65" s="239"/>
      <c r="HU65" s="239"/>
      <c r="HV65" s="239"/>
      <c r="HW65" s="239"/>
      <c r="HX65" s="239"/>
      <c r="HY65" s="239"/>
      <c r="HZ65" s="239"/>
      <c r="IA65" s="239"/>
      <c r="IB65" s="239"/>
      <c r="IC65" s="239"/>
      <c r="ID65" s="239"/>
      <c r="IE65" s="239"/>
      <c r="IF65" s="239"/>
      <c r="IG65" s="239"/>
      <c r="IH65" s="239"/>
      <c r="II65" s="239"/>
      <c r="IJ65" s="239"/>
      <c r="IK65" s="239"/>
      <c r="IL65" s="239"/>
      <c r="IM65" s="239"/>
      <c r="IN65" s="239"/>
      <c r="IO65" s="239"/>
      <c r="IP65" s="239"/>
      <c r="IQ65" s="239"/>
      <c r="IR65" s="239"/>
      <c r="IS65" s="239"/>
      <c r="IT65" s="239"/>
      <c r="IU65" s="239"/>
      <c r="IV65" s="239"/>
    </row>
    <row r="66" spans="1:256" s="267" customFormat="1" ht="36">
      <c r="A66" s="249">
        <v>4</v>
      </c>
      <c r="B66" s="276" t="s">
        <v>596</v>
      </c>
      <c r="C66" s="196"/>
      <c r="D66" s="196"/>
      <c r="E66" s="577"/>
      <c r="F66" s="197"/>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39"/>
      <c r="AK66" s="239"/>
      <c r="AL66" s="239"/>
      <c r="AM66" s="239"/>
      <c r="AN66" s="239"/>
      <c r="AO66" s="239"/>
      <c r="AP66" s="239"/>
      <c r="AQ66" s="239"/>
      <c r="AR66" s="239"/>
      <c r="AS66" s="239"/>
      <c r="AT66" s="239"/>
      <c r="AU66" s="239"/>
      <c r="AV66" s="239"/>
      <c r="AW66" s="239"/>
      <c r="AX66" s="239"/>
      <c r="AY66" s="239"/>
      <c r="AZ66" s="239"/>
      <c r="BA66" s="239"/>
      <c r="BB66" s="239"/>
      <c r="BC66" s="239"/>
      <c r="BD66" s="239"/>
      <c r="BE66" s="239"/>
      <c r="BF66" s="239"/>
      <c r="BG66" s="239"/>
      <c r="BH66" s="239"/>
      <c r="BI66" s="239"/>
      <c r="BJ66" s="239"/>
      <c r="BK66" s="239"/>
      <c r="BL66" s="239"/>
      <c r="BM66" s="239"/>
      <c r="BN66" s="239"/>
      <c r="BO66" s="239"/>
      <c r="BP66" s="239"/>
      <c r="BQ66" s="239"/>
      <c r="BR66" s="239"/>
      <c r="BS66" s="239"/>
      <c r="BT66" s="239"/>
      <c r="BU66" s="239"/>
      <c r="BV66" s="239"/>
      <c r="BW66" s="239"/>
      <c r="BX66" s="239"/>
      <c r="BY66" s="239"/>
      <c r="BZ66" s="239"/>
      <c r="CA66" s="239"/>
      <c r="CB66" s="239"/>
      <c r="CC66" s="239"/>
      <c r="CD66" s="239"/>
      <c r="CE66" s="239"/>
      <c r="CF66" s="239"/>
      <c r="CG66" s="239"/>
      <c r="CH66" s="239"/>
      <c r="CI66" s="239"/>
      <c r="CJ66" s="239"/>
      <c r="CK66" s="239"/>
      <c r="CL66" s="239"/>
      <c r="CM66" s="239"/>
      <c r="CN66" s="239"/>
      <c r="CO66" s="239"/>
      <c r="CP66" s="239"/>
      <c r="CQ66" s="239"/>
      <c r="CR66" s="239"/>
      <c r="CS66" s="239"/>
      <c r="CT66" s="239"/>
      <c r="CU66" s="239"/>
      <c r="CV66" s="239"/>
      <c r="CW66" s="239"/>
      <c r="CX66" s="239"/>
      <c r="CY66" s="239"/>
      <c r="CZ66" s="239"/>
      <c r="DA66" s="239"/>
      <c r="DB66" s="239"/>
      <c r="DC66" s="239"/>
      <c r="DD66" s="239"/>
      <c r="DE66" s="239"/>
      <c r="DF66" s="239"/>
      <c r="DG66" s="239"/>
      <c r="DH66" s="239"/>
      <c r="DI66" s="239"/>
      <c r="DJ66" s="239"/>
      <c r="DK66" s="239"/>
      <c r="DL66" s="239"/>
      <c r="DM66" s="239"/>
      <c r="DN66" s="239"/>
      <c r="DO66" s="239"/>
      <c r="DP66" s="239"/>
      <c r="DQ66" s="239"/>
      <c r="DR66" s="239"/>
      <c r="DS66" s="239"/>
      <c r="DT66" s="239"/>
      <c r="DU66" s="239"/>
      <c r="DV66" s="239"/>
      <c r="DW66" s="239"/>
      <c r="DX66" s="239"/>
      <c r="DY66" s="239"/>
      <c r="DZ66" s="239"/>
      <c r="EA66" s="239"/>
      <c r="EB66" s="239"/>
      <c r="EC66" s="239"/>
      <c r="ED66" s="239"/>
      <c r="EE66" s="239"/>
      <c r="EF66" s="239"/>
      <c r="EG66" s="239"/>
      <c r="EH66" s="239"/>
      <c r="EI66" s="239"/>
      <c r="EJ66" s="239"/>
      <c r="EK66" s="239"/>
      <c r="EL66" s="239"/>
      <c r="EM66" s="239"/>
      <c r="EN66" s="239"/>
      <c r="EO66" s="239"/>
      <c r="EP66" s="239"/>
      <c r="EQ66" s="239"/>
      <c r="ER66" s="239"/>
      <c r="ES66" s="239"/>
      <c r="ET66" s="239"/>
      <c r="EU66" s="239"/>
      <c r="EV66" s="239"/>
      <c r="EW66" s="239"/>
      <c r="EX66" s="239"/>
      <c r="EY66" s="239"/>
      <c r="EZ66" s="239"/>
      <c r="FA66" s="239"/>
      <c r="FB66" s="239"/>
      <c r="FC66" s="239"/>
      <c r="FD66" s="239"/>
      <c r="FE66" s="239"/>
      <c r="FF66" s="239"/>
      <c r="FG66" s="239"/>
      <c r="FH66" s="239"/>
      <c r="FI66" s="239"/>
      <c r="FJ66" s="239"/>
      <c r="FK66" s="239"/>
      <c r="FL66" s="239"/>
      <c r="FM66" s="239"/>
      <c r="FN66" s="239"/>
      <c r="FO66" s="239"/>
      <c r="FP66" s="239"/>
      <c r="FQ66" s="239"/>
      <c r="FR66" s="239"/>
      <c r="FS66" s="239"/>
      <c r="FT66" s="239"/>
      <c r="FU66" s="239"/>
      <c r="FV66" s="239"/>
      <c r="FW66" s="239"/>
      <c r="FX66" s="239"/>
      <c r="FY66" s="239"/>
      <c r="FZ66" s="239"/>
      <c r="GA66" s="239"/>
      <c r="GB66" s="239"/>
      <c r="GC66" s="239"/>
      <c r="GD66" s="239"/>
      <c r="GE66" s="239"/>
      <c r="GF66" s="239"/>
      <c r="GG66" s="239"/>
      <c r="GH66" s="239"/>
      <c r="GI66" s="239"/>
      <c r="GJ66" s="239"/>
      <c r="GK66" s="239"/>
      <c r="GL66" s="239"/>
      <c r="GM66" s="239"/>
      <c r="GN66" s="239"/>
      <c r="GO66" s="239"/>
      <c r="GP66" s="239"/>
      <c r="GQ66" s="239"/>
      <c r="GR66" s="239"/>
      <c r="GS66" s="239"/>
      <c r="GT66" s="239"/>
      <c r="GU66" s="239"/>
      <c r="GV66" s="239"/>
      <c r="GW66" s="239"/>
      <c r="GX66" s="239"/>
      <c r="GY66" s="239"/>
      <c r="GZ66" s="239"/>
      <c r="HA66" s="239"/>
      <c r="HB66" s="239"/>
      <c r="HC66" s="239"/>
      <c r="HD66" s="239"/>
      <c r="HE66" s="239"/>
      <c r="HF66" s="239"/>
      <c r="HG66" s="239"/>
      <c r="HH66" s="239"/>
      <c r="HI66" s="239"/>
      <c r="HJ66" s="239"/>
      <c r="HK66" s="239"/>
      <c r="HL66" s="239"/>
      <c r="HM66" s="239"/>
      <c r="HN66" s="239"/>
      <c r="HO66" s="239"/>
      <c r="HP66" s="239"/>
      <c r="HQ66" s="239"/>
      <c r="HR66" s="239"/>
      <c r="HS66" s="239"/>
      <c r="HT66" s="239"/>
      <c r="HU66" s="239"/>
      <c r="HV66" s="239"/>
      <c r="HW66" s="239"/>
      <c r="HX66" s="239"/>
      <c r="HY66" s="239"/>
      <c r="HZ66" s="239"/>
      <c r="IA66" s="239"/>
      <c r="IB66" s="239"/>
      <c r="IC66" s="239"/>
      <c r="ID66" s="239"/>
      <c r="IE66" s="239"/>
      <c r="IF66" s="239"/>
      <c r="IG66" s="239"/>
      <c r="IH66" s="239"/>
      <c r="II66" s="239"/>
      <c r="IJ66" s="239"/>
      <c r="IK66" s="239"/>
      <c r="IL66" s="239"/>
      <c r="IM66" s="239"/>
      <c r="IN66" s="239"/>
      <c r="IO66" s="239"/>
      <c r="IP66" s="239"/>
      <c r="IQ66" s="239"/>
      <c r="IR66" s="239"/>
      <c r="IS66" s="239"/>
      <c r="IT66" s="239"/>
      <c r="IU66" s="239"/>
      <c r="IV66" s="239"/>
    </row>
    <row r="67" spans="1:256" s="267" customFormat="1" ht="12" customHeight="1">
      <c r="A67" s="272"/>
      <c r="B67" s="276" t="s">
        <v>597</v>
      </c>
      <c r="C67" s="274" t="s">
        <v>267</v>
      </c>
      <c r="D67" s="274">
        <v>85</v>
      </c>
      <c r="E67" s="586"/>
      <c r="F67" s="197">
        <f>D67*E67</f>
        <v>0</v>
      </c>
      <c r="G67" s="239"/>
      <c r="H67" s="239"/>
      <c r="I67" s="239"/>
      <c r="J67" s="239"/>
      <c r="K67" s="239"/>
      <c r="L67" s="239"/>
      <c r="M67" s="239"/>
      <c r="N67" s="239"/>
      <c r="O67" s="239"/>
      <c r="P67" s="239"/>
      <c r="Q67" s="239"/>
      <c r="R67" s="239"/>
      <c r="S67" s="239"/>
      <c r="T67" s="239"/>
      <c r="U67" s="239"/>
      <c r="V67" s="239"/>
      <c r="W67" s="239"/>
      <c r="X67" s="239"/>
      <c r="Y67" s="239"/>
      <c r="Z67" s="239"/>
      <c r="AA67" s="239"/>
      <c r="AB67" s="239"/>
      <c r="AC67" s="239"/>
      <c r="AD67" s="239"/>
      <c r="AE67" s="239"/>
      <c r="AF67" s="239"/>
      <c r="AG67" s="239"/>
      <c r="AH67" s="239"/>
      <c r="AI67" s="239"/>
      <c r="AJ67" s="239"/>
      <c r="AK67" s="239"/>
      <c r="AL67" s="239"/>
      <c r="AM67" s="239"/>
      <c r="AN67" s="239"/>
      <c r="AO67" s="239"/>
      <c r="AP67" s="239"/>
      <c r="AQ67" s="239"/>
      <c r="AR67" s="239"/>
      <c r="AS67" s="239"/>
      <c r="AT67" s="239"/>
      <c r="AU67" s="239"/>
      <c r="AV67" s="239"/>
      <c r="AW67" s="239"/>
      <c r="AX67" s="239"/>
      <c r="AY67" s="239"/>
      <c r="AZ67" s="239"/>
      <c r="BA67" s="239"/>
      <c r="BB67" s="239"/>
      <c r="BC67" s="239"/>
      <c r="BD67" s="239"/>
      <c r="BE67" s="239"/>
      <c r="BF67" s="239"/>
      <c r="BG67" s="239"/>
      <c r="BH67" s="239"/>
      <c r="BI67" s="239"/>
      <c r="BJ67" s="239"/>
      <c r="BK67" s="239"/>
      <c r="BL67" s="239"/>
      <c r="BM67" s="239"/>
      <c r="BN67" s="239"/>
      <c r="BO67" s="239"/>
      <c r="BP67" s="239"/>
      <c r="BQ67" s="239"/>
      <c r="BR67" s="239"/>
      <c r="BS67" s="239"/>
      <c r="BT67" s="239"/>
      <c r="BU67" s="239"/>
      <c r="BV67" s="239"/>
      <c r="BW67" s="239"/>
      <c r="BX67" s="239"/>
      <c r="BY67" s="239"/>
      <c r="BZ67" s="239"/>
      <c r="CA67" s="239"/>
      <c r="CB67" s="239"/>
      <c r="CC67" s="239"/>
      <c r="CD67" s="239"/>
      <c r="CE67" s="239"/>
      <c r="CF67" s="239"/>
      <c r="CG67" s="239"/>
      <c r="CH67" s="239"/>
      <c r="CI67" s="239"/>
      <c r="CJ67" s="239"/>
      <c r="CK67" s="239"/>
      <c r="CL67" s="239"/>
      <c r="CM67" s="239"/>
      <c r="CN67" s="239"/>
      <c r="CO67" s="239"/>
      <c r="CP67" s="239"/>
      <c r="CQ67" s="239"/>
      <c r="CR67" s="239"/>
      <c r="CS67" s="239"/>
      <c r="CT67" s="239"/>
      <c r="CU67" s="239"/>
      <c r="CV67" s="239"/>
      <c r="CW67" s="239"/>
      <c r="CX67" s="239"/>
      <c r="CY67" s="239"/>
      <c r="CZ67" s="239"/>
      <c r="DA67" s="239"/>
      <c r="DB67" s="239"/>
      <c r="DC67" s="239"/>
      <c r="DD67" s="239"/>
      <c r="DE67" s="239"/>
      <c r="DF67" s="239"/>
      <c r="DG67" s="239"/>
      <c r="DH67" s="239"/>
      <c r="DI67" s="239"/>
      <c r="DJ67" s="239"/>
      <c r="DK67" s="239"/>
      <c r="DL67" s="239"/>
      <c r="DM67" s="239"/>
      <c r="DN67" s="239"/>
      <c r="DO67" s="239"/>
      <c r="DP67" s="239"/>
      <c r="DQ67" s="239"/>
      <c r="DR67" s="239"/>
      <c r="DS67" s="239"/>
      <c r="DT67" s="239"/>
      <c r="DU67" s="239"/>
      <c r="DV67" s="239"/>
      <c r="DW67" s="239"/>
      <c r="DX67" s="239"/>
      <c r="DY67" s="239"/>
      <c r="DZ67" s="239"/>
      <c r="EA67" s="239"/>
      <c r="EB67" s="239"/>
      <c r="EC67" s="239"/>
      <c r="ED67" s="239"/>
      <c r="EE67" s="239"/>
      <c r="EF67" s="239"/>
      <c r="EG67" s="239"/>
      <c r="EH67" s="239"/>
      <c r="EI67" s="239"/>
      <c r="EJ67" s="239"/>
      <c r="EK67" s="239"/>
      <c r="EL67" s="239"/>
      <c r="EM67" s="239"/>
      <c r="EN67" s="239"/>
      <c r="EO67" s="239"/>
      <c r="EP67" s="239"/>
      <c r="EQ67" s="239"/>
      <c r="ER67" s="239"/>
      <c r="ES67" s="239"/>
      <c r="ET67" s="239"/>
      <c r="EU67" s="239"/>
      <c r="EV67" s="239"/>
      <c r="EW67" s="239"/>
      <c r="EX67" s="239"/>
      <c r="EY67" s="239"/>
      <c r="EZ67" s="239"/>
      <c r="FA67" s="239"/>
      <c r="FB67" s="239"/>
      <c r="FC67" s="239"/>
      <c r="FD67" s="239"/>
      <c r="FE67" s="239"/>
      <c r="FF67" s="239"/>
      <c r="FG67" s="239"/>
      <c r="FH67" s="239"/>
      <c r="FI67" s="239"/>
      <c r="FJ67" s="239"/>
      <c r="FK67" s="239"/>
      <c r="FL67" s="239"/>
      <c r="FM67" s="239"/>
      <c r="FN67" s="239"/>
      <c r="FO67" s="239"/>
      <c r="FP67" s="239"/>
      <c r="FQ67" s="239"/>
      <c r="FR67" s="239"/>
      <c r="FS67" s="239"/>
      <c r="FT67" s="239"/>
      <c r="FU67" s="239"/>
      <c r="FV67" s="239"/>
      <c r="FW67" s="239"/>
      <c r="FX67" s="239"/>
      <c r="FY67" s="239"/>
      <c r="FZ67" s="239"/>
      <c r="GA67" s="239"/>
      <c r="GB67" s="239"/>
      <c r="GC67" s="239"/>
      <c r="GD67" s="239"/>
      <c r="GE67" s="239"/>
      <c r="GF67" s="239"/>
      <c r="GG67" s="239"/>
      <c r="GH67" s="239"/>
      <c r="GI67" s="239"/>
      <c r="GJ67" s="239"/>
      <c r="GK67" s="239"/>
      <c r="GL67" s="239"/>
      <c r="GM67" s="239"/>
      <c r="GN67" s="239"/>
      <c r="GO67" s="239"/>
      <c r="GP67" s="239"/>
      <c r="GQ67" s="239"/>
      <c r="GR67" s="239"/>
      <c r="GS67" s="239"/>
      <c r="GT67" s="239"/>
      <c r="GU67" s="239"/>
      <c r="GV67" s="239"/>
      <c r="GW67" s="239"/>
      <c r="GX67" s="239"/>
      <c r="GY67" s="239"/>
      <c r="GZ67" s="239"/>
      <c r="HA67" s="239"/>
      <c r="HB67" s="239"/>
      <c r="HC67" s="239"/>
      <c r="HD67" s="239"/>
      <c r="HE67" s="239"/>
      <c r="HF67" s="239"/>
      <c r="HG67" s="239"/>
      <c r="HH67" s="239"/>
      <c r="HI67" s="239"/>
      <c r="HJ67" s="239"/>
      <c r="HK67" s="239"/>
      <c r="HL67" s="239"/>
      <c r="HM67" s="239"/>
      <c r="HN67" s="239"/>
      <c r="HO67" s="239"/>
      <c r="HP67" s="239"/>
      <c r="HQ67" s="239"/>
      <c r="HR67" s="239"/>
      <c r="HS67" s="239"/>
      <c r="HT67" s="239"/>
      <c r="HU67" s="239"/>
      <c r="HV67" s="239"/>
      <c r="HW67" s="239"/>
      <c r="HX67" s="239"/>
      <c r="HY67" s="239"/>
      <c r="HZ67" s="239"/>
      <c r="IA67" s="239"/>
      <c r="IB67" s="239"/>
      <c r="IC67" s="239"/>
      <c r="ID67" s="239"/>
      <c r="IE67" s="239"/>
      <c r="IF67" s="239"/>
      <c r="IG67" s="239"/>
      <c r="IH67" s="239"/>
      <c r="II67" s="239"/>
      <c r="IJ67" s="239"/>
      <c r="IK67" s="239"/>
      <c r="IL67" s="239"/>
      <c r="IM67" s="239"/>
      <c r="IN67" s="239"/>
      <c r="IO67" s="239"/>
      <c r="IP67" s="239"/>
      <c r="IQ67" s="239"/>
      <c r="IR67" s="239"/>
      <c r="IS67" s="239"/>
      <c r="IT67" s="239"/>
      <c r="IU67" s="239"/>
      <c r="IV67" s="239"/>
    </row>
    <row r="68" spans="1:256" s="267" customFormat="1" ht="12" customHeight="1">
      <c r="A68" s="272"/>
      <c r="B68" s="276" t="s">
        <v>598</v>
      </c>
      <c r="C68" s="274" t="s">
        <v>267</v>
      </c>
      <c r="D68" s="274">
        <v>60</v>
      </c>
      <c r="E68" s="586"/>
      <c r="F68" s="197">
        <f>D68*E68</f>
        <v>0</v>
      </c>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c r="BA68" s="239"/>
      <c r="BB68" s="239"/>
      <c r="BC68" s="239"/>
      <c r="BD68" s="239"/>
      <c r="BE68" s="239"/>
      <c r="BF68" s="239"/>
      <c r="BG68" s="239"/>
      <c r="BH68" s="239"/>
      <c r="BI68" s="239"/>
      <c r="BJ68" s="239"/>
      <c r="BK68" s="239"/>
      <c r="BL68" s="239"/>
      <c r="BM68" s="239"/>
      <c r="BN68" s="239"/>
      <c r="BO68" s="239"/>
      <c r="BP68" s="239"/>
      <c r="BQ68" s="239"/>
      <c r="BR68" s="239"/>
      <c r="BS68" s="239"/>
      <c r="BT68" s="239"/>
      <c r="BU68" s="239"/>
      <c r="BV68" s="239"/>
      <c r="BW68" s="239"/>
      <c r="BX68" s="239"/>
      <c r="BY68" s="239"/>
      <c r="BZ68" s="239"/>
      <c r="CA68" s="239"/>
      <c r="CB68" s="239"/>
      <c r="CC68" s="239"/>
      <c r="CD68" s="239"/>
      <c r="CE68" s="239"/>
      <c r="CF68" s="239"/>
      <c r="CG68" s="239"/>
      <c r="CH68" s="239"/>
      <c r="CI68" s="239"/>
      <c r="CJ68" s="239"/>
      <c r="CK68" s="239"/>
      <c r="CL68" s="239"/>
      <c r="CM68" s="239"/>
      <c r="CN68" s="239"/>
      <c r="CO68" s="239"/>
      <c r="CP68" s="239"/>
      <c r="CQ68" s="239"/>
      <c r="CR68" s="239"/>
      <c r="CS68" s="239"/>
      <c r="CT68" s="239"/>
      <c r="CU68" s="239"/>
      <c r="CV68" s="239"/>
      <c r="CW68" s="239"/>
      <c r="CX68" s="239"/>
      <c r="CY68" s="239"/>
      <c r="CZ68" s="239"/>
      <c r="DA68" s="239"/>
      <c r="DB68" s="239"/>
      <c r="DC68" s="239"/>
      <c r="DD68" s="239"/>
      <c r="DE68" s="239"/>
      <c r="DF68" s="239"/>
      <c r="DG68" s="239"/>
      <c r="DH68" s="239"/>
      <c r="DI68" s="239"/>
      <c r="DJ68" s="239"/>
      <c r="DK68" s="239"/>
      <c r="DL68" s="239"/>
      <c r="DM68" s="239"/>
      <c r="DN68" s="239"/>
      <c r="DO68" s="239"/>
      <c r="DP68" s="239"/>
      <c r="DQ68" s="239"/>
      <c r="DR68" s="239"/>
      <c r="DS68" s="239"/>
      <c r="DT68" s="239"/>
      <c r="DU68" s="239"/>
      <c r="DV68" s="239"/>
      <c r="DW68" s="239"/>
      <c r="DX68" s="239"/>
      <c r="DY68" s="239"/>
      <c r="DZ68" s="239"/>
      <c r="EA68" s="239"/>
      <c r="EB68" s="239"/>
      <c r="EC68" s="239"/>
      <c r="ED68" s="239"/>
      <c r="EE68" s="239"/>
      <c r="EF68" s="239"/>
      <c r="EG68" s="239"/>
      <c r="EH68" s="239"/>
      <c r="EI68" s="239"/>
      <c r="EJ68" s="239"/>
      <c r="EK68" s="239"/>
      <c r="EL68" s="239"/>
      <c r="EM68" s="239"/>
      <c r="EN68" s="239"/>
      <c r="EO68" s="239"/>
      <c r="EP68" s="239"/>
      <c r="EQ68" s="239"/>
      <c r="ER68" s="239"/>
      <c r="ES68" s="239"/>
      <c r="ET68" s="239"/>
      <c r="EU68" s="239"/>
      <c r="EV68" s="239"/>
      <c r="EW68" s="239"/>
      <c r="EX68" s="239"/>
      <c r="EY68" s="239"/>
      <c r="EZ68" s="239"/>
      <c r="FA68" s="239"/>
      <c r="FB68" s="239"/>
      <c r="FC68" s="239"/>
      <c r="FD68" s="239"/>
      <c r="FE68" s="239"/>
      <c r="FF68" s="239"/>
      <c r="FG68" s="239"/>
      <c r="FH68" s="239"/>
      <c r="FI68" s="239"/>
      <c r="FJ68" s="239"/>
      <c r="FK68" s="239"/>
      <c r="FL68" s="239"/>
      <c r="FM68" s="239"/>
      <c r="FN68" s="239"/>
      <c r="FO68" s="239"/>
      <c r="FP68" s="239"/>
      <c r="FQ68" s="239"/>
      <c r="FR68" s="239"/>
      <c r="FS68" s="239"/>
      <c r="FT68" s="239"/>
      <c r="FU68" s="239"/>
      <c r="FV68" s="239"/>
      <c r="FW68" s="239"/>
      <c r="FX68" s="239"/>
      <c r="FY68" s="239"/>
      <c r="FZ68" s="239"/>
      <c r="GA68" s="239"/>
      <c r="GB68" s="239"/>
      <c r="GC68" s="239"/>
      <c r="GD68" s="239"/>
      <c r="GE68" s="239"/>
      <c r="GF68" s="239"/>
      <c r="GG68" s="239"/>
      <c r="GH68" s="239"/>
      <c r="GI68" s="239"/>
      <c r="GJ68" s="239"/>
      <c r="GK68" s="239"/>
      <c r="GL68" s="239"/>
      <c r="GM68" s="239"/>
      <c r="GN68" s="239"/>
      <c r="GO68" s="239"/>
      <c r="GP68" s="239"/>
      <c r="GQ68" s="239"/>
      <c r="GR68" s="239"/>
      <c r="GS68" s="239"/>
      <c r="GT68" s="239"/>
      <c r="GU68" s="239"/>
      <c r="GV68" s="239"/>
      <c r="GW68" s="239"/>
      <c r="GX68" s="239"/>
      <c r="GY68" s="239"/>
      <c r="GZ68" s="239"/>
      <c r="HA68" s="239"/>
      <c r="HB68" s="239"/>
      <c r="HC68" s="239"/>
      <c r="HD68" s="239"/>
      <c r="HE68" s="239"/>
      <c r="HF68" s="239"/>
      <c r="HG68" s="239"/>
      <c r="HH68" s="239"/>
      <c r="HI68" s="239"/>
      <c r="HJ68" s="239"/>
      <c r="HK68" s="239"/>
      <c r="HL68" s="239"/>
      <c r="HM68" s="239"/>
      <c r="HN68" s="239"/>
      <c r="HO68" s="239"/>
      <c r="HP68" s="239"/>
      <c r="HQ68" s="239"/>
      <c r="HR68" s="239"/>
      <c r="HS68" s="239"/>
      <c r="HT68" s="239"/>
      <c r="HU68" s="239"/>
      <c r="HV68" s="239"/>
      <c r="HW68" s="239"/>
      <c r="HX68" s="239"/>
      <c r="HY68" s="239"/>
      <c r="HZ68" s="239"/>
      <c r="IA68" s="239"/>
      <c r="IB68" s="239"/>
      <c r="IC68" s="239"/>
      <c r="ID68" s="239"/>
      <c r="IE68" s="239"/>
      <c r="IF68" s="239"/>
      <c r="IG68" s="239"/>
      <c r="IH68" s="239"/>
      <c r="II68" s="239"/>
      <c r="IJ68" s="239"/>
      <c r="IK68" s="239"/>
      <c r="IL68" s="239"/>
      <c r="IM68" s="239"/>
      <c r="IN68" s="239"/>
      <c r="IO68" s="239"/>
      <c r="IP68" s="239"/>
      <c r="IQ68" s="239"/>
      <c r="IR68" s="239"/>
      <c r="IS68" s="239"/>
      <c r="IT68" s="239"/>
      <c r="IU68" s="239"/>
      <c r="IV68" s="239"/>
    </row>
    <row r="69" spans="1:256" s="267" customFormat="1" ht="12" customHeight="1">
      <c r="A69" s="272"/>
      <c r="B69" s="276" t="s">
        <v>599</v>
      </c>
      <c r="C69" s="274" t="s">
        <v>267</v>
      </c>
      <c r="D69" s="274">
        <v>50</v>
      </c>
      <c r="E69" s="586"/>
      <c r="F69" s="197">
        <f>D69*E69</f>
        <v>0</v>
      </c>
      <c r="G69" s="239"/>
      <c r="H69" s="239"/>
      <c r="I69" s="239"/>
      <c r="J69" s="239"/>
      <c r="K69" s="239"/>
      <c r="L69" s="239"/>
      <c r="M69" s="239"/>
      <c r="N69" s="239"/>
      <c r="O69" s="239"/>
      <c r="P69" s="239"/>
      <c r="Q69" s="239"/>
      <c r="R69" s="239"/>
      <c r="S69" s="239"/>
      <c r="T69" s="239"/>
      <c r="U69" s="239"/>
      <c r="V69" s="239"/>
      <c r="W69" s="239"/>
      <c r="X69" s="239"/>
      <c r="Y69" s="239"/>
      <c r="Z69" s="239"/>
      <c r="AA69" s="239"/>
      <c r="AB69" s="239"/>
      <c r="AC69" s="239"/>
      <c r="AD69" s="239"/>
      <c r="AE69" s="239"/>
      <c r="AF69" s="239"/>
      <c r="AG69" s="239"/>
      <c r="AH69" s="239"/>
      <c r="AI69" s="239"/>
      <c r="AJ69" s="239"/>
      <c r="AK69" s="239"/>
      <c r="AL69" s="239"/>
      <c r="AM69" s="239"/>
      <c r="AN69" s="239"/>
      <c r="AO69" s="239"/>
      <c r="AP69" s="239"/>
      <c r="AQ69" s="239"/>
      <c r="AR69" s="239"/>
      <c r="AS69" s="239"/>
      <c r="AT69" s="239"/>
      <c r="AU69" s="239"/>
      <c r="AV69" s="239"/>
      <c r="AW69" s="239"/>
      <c r="AX69" s="239"/>
      <c r="AY69" s="239"/>
      <c r="AZ69" s="239"/>
      <c r="BA69" s="239"/>
      <c r="BB69" s="239"/>
      <c r="BC69" s="239"/>
      <c r="BD69" s="239"/>
      <c r="BE69" s="239"/>
      <c r="BF69" s="239"/>
      <c r="BG69" s="239"/>
      <c r="BH69" s="239"/>
      <c r="BI69" s="239"/>
      <c r="BJ69" s="239"/>
      <c r="BK69" s="239"/>
      <c r="BL69" s="239"/>
      <c r="BM69" s="239"/>
      <c r="BN69" s="239"/>
      <c r="BO69" s="239"/>
      <c r="BP69" s="239"/>
      <c r="BQ69" s="239"/>
      <c r="BR69" s="239"/>
      <c r="BS69" s="239"/>
      <c r="BT69" s="239"/>
      <c r="BU69" s="239"/>
      <c r="BV69" s="239"/>
      <c r="BW69" s="239"/>
      <c r="BX69" s="239"/>
      <c r="BY69" s="239"/>
      <c r="BZ69" s="239"/>
      <c r="CA69" s="239"/>
      <c r="CB69" s="239"/>
      <c r="CC69" s="239"/>
      <c r="CD69" s="239"/>
      <c r="CE69" s="239"/>
      <c r="CF69" s="239"/>
      <c r="CG69" s="239"/>
      <c r="CH69" s="239"/>
      <c r="CI69" s="239"/>
      <c r="CJ69" s="239"/>
      <c r="CK69" s="239"/>
      <c r="CL69" s="239"/>
      <c r="CM69" s="239"/>
      <c r="CN69" s="239"/>
      <c r="CO69" s="239"/>
      <c r="CP69" s="239"/>
      <c r="CQ69" s="239"/>
      <c r="CR69" s="239"/>
      <c r="CS69" s="239"/>
      <c r="CT69" s="239"/>
      <c r="CU69" s="239"/>
      <c r="CV69" s="239"/>
      <c r="CW69" s="239"/>
      <c r="CX69" s="239"/>
      <c r="CY69" s="239"/>
      <c r="CZ69" s="239"/>
      <c r="DA69" s="239"/>
      <c r="DB69" s="239"/>
      <c r="DC69" s="239"/>
      <c r="DD69" s="239"/>
      <c r="DE69" s="239"/>
      <c r="DF69" s="239"/>
      <c r="DG69" s="239"/>
      <c r="DH69" s="239"/>
      <c r="DI69" s="239"/>
      <c r="DJ69" s="239"/>
      <c r="DK69" s="239"/>
      <c r="DL69" s="239"/>
      <c r="DM69" s="239"/>
      <c r="DN69" s="239"/>
      <c r="DO69" s="239"/>
      <c r="DP69" s="239"/>
      <c r="DQ69" s="239"/>
      <c r="DR69" s="239"/>
      <c r="DS69" s="239"/>
      <c r="DT69" s="239"/>
      <c r="DU69" s="239"/>
      <c r="DV69" s="239"/>
      <c r="DW69" s="239"/>
      <c r="DX69" s="239"/>
      <c r="DY69" s="239"/>
      <c r="DZ69" s="239"/>
      <c r="EA69" s="239"/>
      <c r="EB69" s="239"/>
      <c r="EC69" s="239"/>
      <c r="ED69" s="239"/>
      <c r="EE69" s="239"/>
      <c r="EF69" s="239"/>
      <c r="EG69" s="239"/>
      <c r="EH69" s="239"/>
      <c r="EI69" s="239"/>
      <c r="EJ69" s="239"/>
      <c r="EK69" s="239"/>
      <c r="EL69" s="239"/>
      <c r="EM69" s="239"/>
      <c r="EN69" s="239"/>
      <c r="EO69" s="239"/>
      <c r="EP69" s="239"/>
      <c r="EQ69" s="239"/>
      <c r="ER69" s="239"/>
      <c r="ES69" s="239"/>
      <c r="ET69" s="239"/>
      <c r="EU69" s="239"/>
      <c r="EV69" s="239"/>
      <c r="EW69" s="239"/>
      <c r="EX69" s="239"/>
      <c r="EY69" s="239"/>
      <c r="EZ69" s="239"/>
      <c r="FA69" s="239"/>
      <c r="FB69" s="239"/>
      <c r="FC69" s="239"/>
      <c r="FD69" s="239"/>
      <c r="FE69" s="239"/>
      <c r="FF69" s="239"/>
      <c r="FG69" s="239"/>
      <c r="FH69" s="239"/>
      <c r="FI69" s="239"/>
      <c r="FJ69" s="239"/>
      <c r="FK69" s="239"/>
      <c r="FL69" s="239"/>
      <c r="FM69" s="239"/>
      <c r="FN69" s="239"/>
      <c r="FO69" s="239"/>
      <c r="FP69" s="239"/>
      <c r="FQ69" s="239"/>
      <c r="FR69" s="239"/>
      <c r="FS69" s="239"/>
      <c r="FT69" s="239"/>
      <c r="FU69" s="239"/>
      <c r="FV69" s="239"/>
      <c r="FW69" s="239"/>
      <c r="FX69" s="239"/>
      <c r="FY69" s="239"/>
      <c r="FZ69" s="239"/>
      <c r="GA69" s="239"/>
      <c r="GB69" s="239"/>
      <c r="GC69" s="239"/>
      <c r="GD69" s="239"/>
      <c r="GE69" s="239"/>
      <c r="GF69" s="239"/>
      <c r="GG69" s="239"/>
      <c r="GH69" s="239"/>
      <c r="GI69" s="239"/>
      <c r="GJ69" s="239"/>
      <c r="GK69" s="239"/>
      <c r="GL69" s="239"/>
      <c r="GM69" s="239"/>
      <c r="GN69" s="239"/>
      <c r="GO69" s="239"/>
      <c r="GP69" s="239"/>
      <c r="GQ69" s="239"/>
      <c r="GR69" s="239"/>
      <c r="GS69" s="239"/>
      <c r="GT69" s="239"/>
      <c r="GU69" s="239"/>
      <c r="GV69" s="239"/>
      <c r="GW69" s="239"/>
      <c r="GX69" s="239"/>
      <c r="GY69" s="239"/>
      <c r="GZ69" s="239"/>
      <c r="HA69" s="239"/>
      <c r="HB69" s="239"/>
      <c r="HC69" s="239"/>
      <c r="HD69" s="239"/>
      <c r="HE69" s="239"/>
      <c r="HF69" s="239"/>
      <c r="HG69" s="239"/>
      <c r="HH69" s="239"/>
      <c r="HI69" s="239"/>
      <c r="HJ69" s="239"/>
      <c r="HK69" s="239"/>
      <c r="HL69" s="239"/>
      <c r="HM69" s="239"/>
      <c r="HN69" s="239"/>
      <c r="HO69" s="239"/>
      <c r="HP69" s="239"/>
      <c r="HQ69" s="239"/>
      <c r="HR69" s="239"/>
      <c r="HS69" s="239"/>
      <c r="HT69" s="239"/>
      <c r="HU69" s="239"/>
      <c r="HV69" s="239"/>
      <c r="HW69" s="239"/>
      <c r="HX69" s="239"/>
      <c r="HY69" s="239"/>
      <c r="HZ69" s="239"/>
      <c r="IA69" s="239"/>
      <c r="IB69" s="239"/>
      <c r="IC69" s="239"/>
      <c r="ID69" s="239"/>
      <c r="IE69" s="239"/>
      <c r="IF69" s="239"/>
      <c r="IG69" s="239"/>
      <c r="IH69" s="239"/>
      <c r="II69" s="239"/>
      <c r="IJ69" s="239"/>
      <c r="IK69" s="239"/>
      <c r="IL69" s="239"/>
      <c r="IM69" s="239"/>
      <c r="IN69" s="239"/>
      <c r="IO69" s="239"/>
      <c r="IP69" s="239"/>
      <c r="IQ69" s="239"/>
      <c r="IR69" s="239"/>
      <c r="IS69" s="239"/>
      <c r="IT69" s="239"/>
      <c r="IU69" s="239"/>
      <c r="IV69" s="239"/>
    </row>
    <row r="70" spans="1:256" s="267" customFormat="1" ht="12" customHeight="1">
      <c r="A70" s="249"/>
      <c r="B70" s="276" t="s">
        <v>600</v>
      </c>
      <c r="C70" s="196" t="s">
        <v>267</v>
      </c>
      <c r="D70" s="196">
        <v>105</v>
      </c>
      <c r="E70" s="577"/>
      <c r="F70" s="197">
        <f>D70*E70</f>
        <v>0</v>
      </c>
      <c r="G70" s="239"/>
      <c r="H70" s="239"/>
      <c r="I70" s="239"/>
      <c r="J70" s="239"/>
      <c r="K70" s="239"/>
      <c r="L70" s="239"/>
      <c r="M70" s="239"/>
      <c r="N70" s="239"/>
      <c r="O70" s="239"/>
      <c r="P70" s="239"/>
      <c r="Q70" s="239"/>
      <c r="R70" s="239"/>
      <c r="S70" s="239"/>
      <c r="T70" s="239"/>
      <c r="U70" s="239"/>
      <c r="V70" s="239"/>
      <c r="W70" s="239"/>
      <c r="X70" s="239"/>
      <c r="Y70" s="239"/>
      <c r="Z70" s="239"/>
      <c r="AA70" s="239"/>
      <c r="AB70" s="239"/>
      <c r="AC70" s="239"/>
      <c r="AD70" s="239"/>
      <c r="AE70" s="239"/>
      <c r="AF70" s="239"/>
      <c r="AG70" s="239"/>
      <c r="AH70" s="239"/>
      <c r="AI70" s="239"/>
      <c r="AJ70" s="239"/>
      <c r="AK70" s="239"/>
      <c r="AL70" s="239"/>
      <c r="AM70" s="239"/>
      <c r="AN70" s="239"/>
      <c r="AO70" s="239"/>
      <c r="AP70" s="239"/>
      <c r="AQ70" s="239"/>
      <c r="AR70" s="239"/>
      <c r="AS70" s="239"/>
      <c r="AT70" s="239"/>
      <c r="AU70" s="239"/>
      <c r="AV70" s="239"/>
      <c r="AW70" s="239"/>
      <c r="AX70" s="239"/>
      <c r="AY70" s="239"/>
      <c r="AZ70" s="239"/>
      <c r="BA70" s="239"/>
      <c r="BB70" s="239"/>
      <c r="BC70" s="239"/>
      <c r="BD70" s="239"/>
      <c r="BE70" s="239"/>
      <c r="BF70" s="239"/>
      <c r="BG70" s="239"/>
      <c r="BH70" s="239"/>
      <c r="BI70" s="239"/>
      <c r="BJ70" s="239"/>
      <c r="BK70" s="239"/>
      <c r="BL70" s="239"/>
      <c r="BM70" s="239"/>
      <c r="BN70" s="239"/>
      <c r="BO70" s="239"/>
      <c r="BP70" s="239"/>
      <c r="BQ70" s="239"/>
      <c r="BR70" s="239"/>
      <c r="BS70" s="239"/>
      <c r="BT70" s="239"/>
      <c r="BU70" s="239"/>
      <c r="BV70" s="239"/>
      <c r="BW70" s="239"/>
      <c r="BX70" s="239"/>
      <c r="BY70" s="239"/>
      <c r="BZ70" s="239"/>
      <c r="CA70" s="239"/>
      <c r="CB70" s="239"/>
      <c r="CC70" s="239"/>
      <c r="CD70" s="239"/>
      <c r="CE70" s="239"/>
      <c r="CF70" s="239"/>
      <c r="CG70" s="239"/>
      <c r="CH70" s="239"/>
      <c r="CI70" s="239"/>
      <c r="CJ70" s="239"/>
      <c r="CK70" s="239"/>
      <c r="CL70" s="239"/>
      <c r="CM70" s="239"/>
      <c r="CN70" s="239"/>
      <c r="CO70" s="239"/>
      <c r="CP70" s="239"/>
      <c r="CQ70" s="239"/>
      <c r="CR70" s="239"/>
      <c r="CS70" s="239"/>
      <c r="CT70" s="239"/>
      <c r="CU70" s="239"/>
      <c r="CV70" s="239"/>
      <c r="CW70" s="239"/>
      <c r="CX70" s="239"/>
      <c r="CY70" s="239"/>
      <c r="CZ70" s="239"/>
      <c r="DA70" s="239"/>
      <c r="DB70" s="239"/>
      <c r="DC70" s="239"/>
      <c r="DD70" s="239"/>
      <c r="DE70" s="239"/>
      <c r="DF70" s="239"/>
      <c r="DG70" s="239"/>
      <c r="DH70" s="239"/>
      <c r="DI70" s="239"/>
      <c r="DJ70" s="239"/>
      <c r="DK70" s="239"/>
      <c r="DL70" s="239"/>
      <c r="DM70" s="239"/>
      <c r="DN70" s="239"/>
      <c r="DO70" s="239"/>
      <c r="DP70" s="239"/>
      <c r="DQ70" s="239"/>
      <c r="DR70" s="239"/>
      <c r="DS70" s="239"/>
      <c r="DT70" s="239"/>
      <c r="DU70" s="239"/>
      <c r="DV70" s="239"/>
      <c r="DW70" s="239"/>
      <c r="DX70" s="239"/>
      <c r="DY70" s="239"/>
      <c r="DZ70" s="239"/>
      <c r="EA70" s="239"/>
      <c r="EB70" s="239"/>
      <c r="EC70" s="239"/>
      <c r="ED70" s="239"/>
      <c r="EE70" s="239"/>
      <c r="EF70" s="239"/>
      <c r="EG70" s="239"/>
      <c r="EH70" s="239"/>
      <c r="EI70" s="239"/>
      <c r="EJ70" s="239"/>
      <c r="EK70" s="239"/>
      <c r="EL70" s="239"/>
      <c r="EM70" s="239"/>
      <c r="EN70" s="239"/>
      <c r="EO70" s="239"/>
      <c r="EP70" s="239"/>
      <c r="EQ70" s="239"/>
      <c r="ER70" s="239"/>
      <c r="ES70" s="239"/>
      <c r="ET70" s="239"/>
      <c r="EU70" s="239"/>
      <c r="EV70" s="239"/>
      <c r="EW70" s="239"/>
      <c r="EX70" s="239"/>
      <c r="EY70" s="239"/>
      <c r="EZ70" s="239"/>
      <c r="FA70" s="239"/>
      <c r="FB70" s="239"/>
      <c r="FC70" s="239"/>
      <c r="FD70" s="239"/>
      <c r="FE70" s="239"/>
      <c r="FF70" s="239"/>
      <c r="FG70" s="239"/>
      <c r="FH70" s="239"/>
      <c r="FI70" s="239"/>
      <c r="FJ70" s="239"/>
      <c r="FK70" s="239"/>
      <c r="FL70" s="239"/>
      <c r="FM70" s="239"/>
      <c r="FN70" s="239"/>
      <c r="FO70" s="239"/>
      <c r="FP70" s="239"/>
      <c r="FQ70" s="239"/>
      <c r="FR70" s="239"/>
      <c r="FS70" s="239"/>
      <c r="FT70" s="239"/>
      <c r="FU70" s="239"/>
      <c r="FV70" s="239"/>
      <c r="FW70" s="239"/>
      <c r="FX70" s="239"/>
      <c r="FY70" s="239"/>
      <c r="FZ70" s="239"/>
      <c r="GA70" s="239"/>
      <c r="GB70" s="239"/>
      <c r="GC70" s="239"/>
      <c r="GD70" s="239"/>
      <c r="GE70" s="239"/>
      <c r="GF70" s="239"/>
      <c r="GG70" s="239"/>
      <c r="GH70" s="239"/>
      <c r="GI70" s="239"/>
      <c r="GJ70" s="239"/>
      <c r="GK70" s="239"/>
      <c r="GL70" s="239"/>
      <c r="GM70" s="239"/>
      <c r="GN70" s="239"/>
      <c r="GO70" s="239"/>
      <c r="GP70" s="239"/>
      <c r="GQ70" s="239"/>
      <c r="GR70" s="239"/>
      <c r="GS70" s="239"/>
      <c r="GT70" s="239"/>
      <c r="GU70" s="239"/>
      <c r="GV70" s="239"/>
      <c r="GW70" s="239"/>
      <c r="GX70" s="239"/>
      <c r="GY70" s="239"/>
      <c r="GZ70" s="239"/>
      <c r="HA70" s="239"/>
      <c r="HB70" s="239"/>
      <c r="HC70" s="239"/>
      <c r="HD70" s="239"/>
      <c r="HE70" s="239"/>
      <c r="HF70" s="239"/>
      <c r="HG70" s="239"/>
      <c r="HH70" s="239"/>
      <c r="HI70" s="239"/>
      <c r="HJ70" s="239"/>
      <c r="HK70" s="239"/>
      <c r="HL70" s="239"/>
      <c r="HM70" s="239"/>
      <c r="HN70" s="239"/>
      <c r="HO70" s="239"/>
      <c r="HP70" s="239"/>
      <c r="HQ70" s="239"/>
      <c r="HR70" s="239"/>
      <c r="HS70" s="239"/>
      <c r="HT70" s="239"/>
      <c r="HU70" s="239"/>
      <c r="HV70" s="239"/>
      <c r="HW70" s="239"/>
      <c r="HX70" s="239"/>
      <c r="HY70" s="239"/>
      <c r="HZ70" s="239"/>
      <c r="IA70" s="239"/>
      <c r="IB70" s="239"/>
      <c r="IC70" s="239"/>
      <c r="ID70" s="239"/>
      <c r="IE70" s="239"/>
      <c r="IF70" s="239"/>
      <c r="IG70" s="239"/>
      <c r="IH70" s="239"/>
      <c r="II70" s="239"/>
      <c r="IJ70" s="239"/>
      <c r="IK70" s="239"/>
      <c r="IL70" s="239"/>
      <c r="IM70" s="239"/>
      <c r="IN70" s="239"/>
      <c r="IO70" s="239"/>
      <c r="IP70" s="239"/>
      <c r="IQ70" s="239"/>
      <c r="IR70" s="239"/>
      <c r="IS70" s="239"/>
      <c r="IT70" s="239"/>
      <c r="IU70" s="239"/>
      <c r="IV70" s="239"/>
    </row>
    <row r="71" spans="1:256" s="267" customFormat="1" ht="12" customHeight="1">
      <c r="A71" s="249"/>
      <c r="B71" s="276" t="s">
        <v>601</v>
      </c>
      <c r="C71" s="196" t="s">
        <v>267</v>
      </c>
      <c r="D71" s="196">
        <v>40</v>
      </c>
      <c r="E71" s="577"/>
      <c r="F71" s="197">
        <f>D71*E71</f>
        <v>0</v>
      </c>
      <c r="G71" s="239"/>
      <c r="H71" s="239"/>
      <c r="I71" s="239"/>
      <c r="J71" s="239"/>
      <c r="K71" s="239"/>
      <c r="L71" s="239"/>
      <c r="M71" s="239"/>
      <c r="N71" s="239"/>
      <c r="O71" s="239"/>
      <c r="P71" s="239"/>
      <c r="Q71" s="239"/>
      <c r="R71" s="239"/>
      <c r="S71" s="239"/>
      <c r="T71" s="239"/>
      <c r="U71" s="239"/>
      <c r="V71" s="239"/>
      <c r="W71" s="239"/>
      <c r="X71" s="239"/>
      <c r="Y71" s="239"/>
      <c r="Z71" s="239"/>
      <c r="AA71" s="239"/>
      <c r="AB71" s="239"/>
      <c r="AC71" s="239"/>
      <c r="AD71" s="239"/>
      <c r="AE71" s="239"/>
      <c r="AF71" s="239"/>
      <c r="AG71" s="239"/>
      <c r="AH71" s="239"/>
      <c r="AI71" s="239"/>
      <c r="AJ71" s="239"/>
      <c r="AK71" s="239"/>
      <c r="AL71" s="239"/>
      <c r="AM71" s="239"/>
      <c r="AN71" s="239"/>
      <c r="AO71" s="239"/>
      <c r="AP71" s="239"/>
      <c r="AQ71" s="239"/>
      <c r="AR71" s="239"/>
      <c r="AS71" s="239"/>
      <c r="AT71" s="239"/>
      <c r="AU71" s="239"/>
      <c r="AV71" s="239"/>
      <c r="AW71" s="239"/>
      <c r="AX71" s="239"/>
      <c r="AY71" s="239"/>
      <c r="AZ71" s="239"/>
      <c r="BA71" s="239"/>
      <c r="BB71" s="239"/>
      <c r="BC71" s="239"/>
      <c r="BD71" s="239"/>
      <c r="BE71" s="239"/>
      <c r="BF71" s="239"/>
      <c r="BG71" s="239"/>
      <c r="BH71" s="239"/>
      <c r="BI71" s="239"/>
      <c r="BJ71" s="239"/>
      <c r="BK71" s="239"/>
      <c r="BL71" s="239"/>
      <c r="BM71" s="239"/>
      <c r="BN71" s="239"/>
      <c r="BO71" s="239"/>
      <c r="BP71" s="239"/>
      <c r="BQ71" s="239"/>
      <c r="BR71" s="239"/>
      <c r="BS71" s="239"/>
      <c r="BT71" s="239"/>
      <c r="BU71" s="239"/>
      <c r="BV71" s="239"/>
      <c r="BW71" s="239"/>
      <c r="BX71" s="239"/>
      <c r="BY71" s="239"/>
      <c r="BZ71" s="239"/>
      <c r="CA71" s="239"/>
      <c r="CB71" s="239"/>
      <c r="CC71" s="239"/>
      <c r="CD71" s="239"/>
      <c r="CE71" s="239"/>
      <c r="CF71" s="239"/>
      <c r="CG71" s="239"/>
      <c r="CH71" s="239"/>
      <c r="CI71" s="239"/>
      <c r="CJ71" s="239"/>
      <c r="CK71" s="239"/>
      <c r="CL71" s="239"/>
      <c r="CM71" s="239"/>
      <c r="CN71" s="239"/>
      <c r="CO71" s="239"/>
      <c r="CP71" s="239"/>
      <c r="CQ71" s="239"/>
      <c r="CR71" s="239"/>
      <c r="CS71" s="239"/>
      <c r="CT71" s="239"/>
      <c r="CU71" s="239"/>
      <c r="CV71" s="239"/>
      <c r="CW71" s="239"/>
      <c r="CX71" s="239"/>
      <c r="CY71" s="239"/>
      <c r="CZ71" s="239"/>
      <c r="DA71" s="239"/>
      <c r="DB71" s="239"/>
      <c r="DC71" s="239"/>
      <c r="DD71" s="239"/>
      <c r="DE71" s="239"/>
      <c r="DF71" s="239"/>
      <c r="DG71" s="239"/>
      <c r="DH71" s="239"/>
      <c r="DI71" s="239"/>
      <c r="DJ71" s="239"/>
      <c r="DK71" s="239"/>
      <c r="DL71" s="239"/>
      <c r="DM71" s="239"/>
      <c r="DN71" s="239"/>
      <c r="DO71" s="239"/>
      <c r="DP71" s="239"/>
      <c r="DQ71" s="239"/>
      <c r="DR71" s="239"/>
      <c r="DS71" s="239"/>
      <c r="DT71" s="239"/>
      <c r="DU71" s="239"/>
      <c r="DV71" s="239"/>
      <c r="DW71" s="239"/>
      <c r="DX71" s="239"/>
      <c r="DY71" s="239"/>
      <c r="DZ71" s="239"/>
      <c r="EA71" s="239"/>
      <c r="EB71" s="239"/>
      <c r="EC71" s="239"/>
      <c r="ED71" s="239"/>
      <c r="EE71" s="239"/>
      <c r="EF71" s="239"/>
      <c r="EG71" s="239"/>
      <c r="EH71" s="239"/>
      <c r="EI71" s="239"/>
      <c r="EJ71" s="239"/>
      <c r="EK71" s="239"/>
      <c r="EL71" s="239"/>
      <c r="EM71" s="239"/>
      <c r="EN71" s="239"/>
      <c r="EO71" s="239"/>
      <c r="EP71" s="239"/>
      <c r="EQ71" s="239"/>
      <c r="ER71" s="239"/>
      <c r="ES71" s="239"/>
      <c r="ET71" s="239"/>
      <c r="EU71" s="239"/>
      <c r="EV71" s="239"/>
      <c r="EW71" s="239"/>
      <c r="EX71" s="239"/>
      <c r="EY71" s="239"/>
      <c r="EZ71" s="239"/>
      <c r="FA71" s="239"/>
      <c r="FB71" s="239"/>
      <c r="FC71" s="239"/>
      <c r="FD71" s="239"/>
      <c r="FE71" s="239"/>
      <c r="FF71" s="239"/>
      <c r="FG71" s="239"/>
      <c r="FH71" s="239"/>
      <c r="FI71" s="239"/>
      <c r="FJ71" s="239"/>
      <c r="FK71" s="239"/>
      <c r="FL71" s="239"/>
      <c r="FM71" s="239"/>
      <c r="FN71" s="239"/>
      <c r="FO71" s="239"/>
      <c r="FP71" s="239"/>
      <c r="FQ71" s="239"/>
      <c r="FR71" s="239"/>
      <c r="FS71" s="239"/>
      <c r="FT71" s="239"/>
      <c r="FU71" s="239"/>
      <c r="FV71" s="239"/>
      <c r="FW71" s="239"/>
      <c r="FX71" s="239"/>
      <c r="FY71" s="239"/>
      <c r="FZ71" s="239"/>
      <c r="GA71" s="239"/>
      <c r="GB71" s="239"/>
      <c r="GC71" s="239"/>
      <c r="GD71" s="239"/>
      <c r="GE71" s="239"/>
      <c r="GF71" s="239"/>
      <c r="GG71" s="239"/>
      <c r="GH71" s="239"/>
      <c r="GI71" s="239"/>
      <c r="GJ71" s="239"/>
      <c r="GK71" s="239"/>
      <c r="GL71" s="239"/>
      <c r="GM71" s="239"/>
      <c r="GN71" s="239"/>
      <c r="GO71" s="239"/>
      <c r="GP71" s="239"/>
      <c r="GQ71" s="239"/>
      <c r="GR71" s="239"/>
      <c r="GS71" s="239"/>
      <c r="GT71" s="239"/>
      <c r="GU71" s="239"/>
      <c r="GV71" s="239"/>
      <c r="GW71" s="239"/>
      <c r="GX71" s="239"/>
      <c r="GY71" s="239"/>
      <c r="GZ71" s="239"/>
      <c r="HA71" s="239"/>
      <c r="HB71" s="239"/>
      <c r="HC71" s="239"/>
      <c r="HD71" s="239"/>
      <c r="HE71" s="239"/>
      <c r="HF71" s="239"/>
      <c r="HG71" s="239"/>
      <c r="HH71" s="239"/>
      <c r="HI71" s="239"/>
      <c r="HJ71" s="239"/>
      <c r="HK71" s="239"/>
      <c r="HL71" s="239"/>
      <c r="HM71" s="239"/>
      <c r="HN71" s="239"/>
      <c r="HO71" s="239"/>
      <c r="HP71" s="239"/>
      <c r="HQ71" s="239"/>
      <c r="HR71" s="239"/>
      <c r="HS71" s="239"/>
      <c r="HT71" s="239"/>
      <c r="HU71" s="239"/>
      <c r="HV71" s="239"/>
      <c r="HW71" s="239"/>
      <c r="HX71" s="239"/>
      <c r="HY71" s="239"/>
      <c r="HZ71" s="239"/>
      <c r="IA71" s="239"/>
      <c r="IB71" s="239"/>
      <c r="IC71" s="239"/>
      <c r="ID71" s="239"/>
      <c r="IE71" s="239"/>
      <c r="IF71" s="239"/>
      <c r="IG71" s="239"/>
      <c r="IH71" s="239"/>
      <c r="II71" s="239"/>
      <c r="IJ71" s="239"/>
      <c r="IK71" s="239"/>
      <c r="IL71" s="239"/>
      <c r="IM71" s="239"/>
      <c r="IN71" s="239"/>
      <c r="IO71" s="239"/>
      <c r="IP71" s="239"/>
      <c r="IQ71" s="239"/>
      <c r="IR71" s="239"/>
      <c r="IS71" s="239"/>
      <c r="IT71" s="239"/>
      <c r="IU71" s="239"/>
      <c r="IV71" s="239"/>
    </row>
    <row r="72" spans="1:256" s="267" customFormat="1" ht="12" customHeight="1">
      <c r="A72" s="249"/>
      <c r="B72" s="250"/>
      <c r="C72" s="196"/>
      <c r="D72" s="196"/>
      <c r="E72" s="577"/>
      <c r="F72" s="197"/>
      <c r="G72" s="239"/>
      <c r="H72" s="239"/>
      <c r="I72" s="239"/>
      <c r="J72" s="239"/>
      <c r="K72" s="239"/>
      <c r="L72" s="239"/>
      <c r="M72" s="239"/>
      <c r="N72" s="239"/>
      <c r="O72" s="239"/>
      <c r="P72" s="239"/>
      <c r="Q72" s="239"/>
      <c r="R72" s="239"/>
      <c r="S72" s="239"/>
      <c r="T72" s="239"/>
      <c r="U72" s="239"/>
      <c r="V72" s="239"/>
      <c r="W72" s="239"/>
      <c r="X72" s="239"/>
      <c r="Y72" s="239"/>
      <c r="Z72" s="239"/>
      <c r="AA72" s="239"/>
      <c r="AB72" s="239"/>
      <c r="AC72" s="239"/>
      <c r="AD72" s="239"/>
      <c r="AE72" s="239"/>
      <c r="AF72" s="239"/>
      <c r="AG72" s="239"/>
      <c r="AH72" s="239"/>
      <c r="AI72" s="239"/>
      <c r="AJ72" s="239"/>
      <c r="AK72" s="239"/>
      <c r="AL72" s="239"/>
      <c r="AM72" s="239"/>
      <c r="AN72" s="239"/>
      <c r="AO72" s="239"/>
      <c r="AP72" s="239"/>
      <c r="AQ72" s="239"/>
      <c r="AR72" s="239"/>
      <c r="AS72" s="239"/>
      <c r="AT72" s="239"/>
      <c r="AU72" s="239"/>
      <c r="AV72" s="239"/>
      <c r="AW72" s="239"/>
      <c r="AX72" s="239"/>
      <c r="AY72" s="239"/>
      <c r="AZ72" s="239"/>
      <c r="BA72" s="239"/>
      <c r="BB72" s="239"/>
      <c r="BC72" s="239"/>
      <c r="BD72" s="239"/>
      <c r="BE72" s="239"/>
      <c r="BF72" s="239"/>
      <c r="BG72" s="239"/>
      <c r="BH72" s="239"/>
      <c r="BI72" s="239"/>
      <c r="BJ72" s="239"/>
      <c r="BK72" s="239"/>
      <c r="BL72" s="239"/>
      <c r="BM72" s="239"/>
      <c r="BN72" s="239"/>
      <c r="BO72" s="239"/>
      <c r="BP72" s="239"/>
      <c r="BQ72" s="239"/>
      <c r="BR72" s="239"/>
      <c r="BS72" s="239"/>
      <c r="BT72" s="239"/>
      <c r="BU72" s="239"/>
      <c r="BV72" s="239"/>
      <c r="BW72" s="239"/>
      <c r="BX72" s="239"/>
      <c r="BY72" s="239"/>
      <c r="BZ72" s="239"/>
      <c r="CA72" s="239"/>
      <c r="CB72" s="239"/>
      <c r="CC72" s="239"/>
      <c r="CD72" s="239"/>
      <c r="CE72" s="239"/>
      <c r="CF72" s="239"/>
      <c r="CG72" s="239"/>
      <c r="CH72" s="239"/>
      <c r="CI72" s="239"/>
      <c r="CJ72" s="239"/>
      <c r="CK72" s="239"/>
      <c r="CL72" s="239"/>
      <c r="CM72" s="239"/>
      <c r="CN72" s="239"/>
      <c r="CO72" s="239"/>
      <c r="CP72" s="239"/>
      <c r="CQ72" s="239"/>
      <c r="CR72" s="239"/>
      <c r="CS72" s="239"/>
      <c r="CT72" s="239"/>
      <c r="CU72" s="239"/>
      <c r="CV72" s="239"/>
      <c r="CW72" s="239"/>
      <c r="CX72" s="239"/>
      <c r="CY72" s="239"/>
      <c r="CZ72" s="239"/>
      <c r="DA72" s="239"/>
      <c r="DB72" s="239"/>
      <c r="DC72" s="239"/>
      <c r="DD72" s="239"/>
      <c r="DE72" s="239"/>
      <c r="DF72" s="239"/>
      <c r="DG72" s="239"/>
      <c r="DH72" s="239"/>
      <c r="DI72" s="239"/>
      <c r="DJ72" s="239"/>
      <c r="DK72" s="239"/>
      <c r="DL72" s="239"/>
      <c r="DM72" s="239"/>
      <c r="DN72" s="239"/>
      <c r="DO72" s="239"/>
      <c r="DP72" s="239"/>
      <c r="DQ72" s="239"/>
      <c r="DR72" s="239"/>
      <c r="DS72" s="239"/>
      <c r="DT72" s="239"/>
      <c r="DU72" s="239"/>
      <c r="DV72" s="239"/>
      <c r="DW72" s="239"/>
      <c r="DX72" s="239"/>
      <c r="DY72" s="239"/>
      <c r="DZ72" s="239"/>
      <c r="EA72" s="239"/>
      <c r="EB72" s="239"/>
      <c r="EC72" s="239"/>
      <c r="ED72" s="239"/>
      <c r="EE72" s="239"/>
      <c r="EF72" s="239"/>
      <c r="EG72" s="239"/>
      <c r="EH72" s="239"/>
      <c r="EI72" s="239"/>
      <c r="EJ72" s="239"/>
      <c r="EK72" s="239"/>
      <c r="EL72" s="239"/>
      <c r="EM72" s="239"/>
      <c r="EN72" s="239"/>
      <c r="EO72" s="239"/>
      <c r="EP72" s="239"/>
      <c r="EQ72" s="239"/>
      <c r="ER72" s="239"/>
      <c r="ES72" s="239"/>
      <c r="ET72" s="239"/>
      <c r="EU72" s="239"/>
      <c r="EV72" s="239"/>
      <c r="EW72" s="239"/>
      <c r="EX72" s="239"/>
      <c r="EY72" s="239"/>
      <c r="EZ72" s="239"/>
      <c r="FA72" s="239"/>
      <c r="FB72" s="239"/>
      <c r="FC72" s="239"/>
      <c r="FD72" s="239"/>
      <c r="FE72" s="239"/>
      <c r="FF72" s="239"/>
      <c r="FG72" s="239"/>
      <c r="FH72" s="239"/>
      <c r="FI72" s="239"/>
      <c r="FJ72" s="239"/>
      <c r="FK72" s="239"/>
      <c r="FL72" s="239"/>
      <c r="FM72" s="239"/>
      <c r="FN72" s="239"/>
      <c r="FO72" s="239"/>
      <c r="FP72" s="239"/>
      <c r="FQ72" s="239"/>
      <c r="FR72" s="239"/>
      <c r="FS72" s="239"/>
      <c r="FT72" s="239"/>
      <c r="FU72" s="239"/>
      <c r="FV72" s="239"/>
      <c r="FW72" s="239"/>
      <c r="FX72" s="239"/>
      <c r="FY72" s="239"/>
      <c r="FZ72" s="239"/>
      <c r="GA72" s="239"/>
      <c r="GB72" s="239"/>
      <c r="GC72" s="239"/>
      <c r="GD72" s="239"/>
      <c r="GE72" s="239"/>
      <c r="GF72" s="239"/>
      <c r="GG72" s="239"/>
      <c r="GH72" s="239"/>
      <c r="GI72" s="239"/>
      <c r="GJ72" s="239"/>
      <c r="GK72" s="239"/>
      <c r="GL72" s="239"/>
      <c r="GM72" s="239"/>
      <c r="GN72" s="239"/>
      <c r="GO72" s="239"/>
      <c r="GP72" s="239"/>
      <c r="GQ72" s="239"/>
      <c r="GR72" s="239"/>
      <c r="GS72" s="239"/>
      <c r="GT72" s="239"/>
      <c r="GU72" s="239"/>
      <c r="GV72" s="239"/>
      <c r="GW72" s="239"/>
      <c r="GX72" s="239"/>
      <c r="GY72" s="239"/>
      <c r="GZ72" s="239"/>
      <c r="HA72" s="239"/>
      <c r="HB72" s="239"/>
      <c r="HC72" s="239"/>
      <c r="HD72" s="239"/>
      <c r="HE72" s="239"/>
      <c r="HF72" s="239"/>
      <c r="HG72" s="239"/>
      <c r="HH72" s="239"/>
      <c r="HI72" s="239"/>
      <c r="HJ72" s="239"/>
      <c r="HK72" s="239"/>
      <c r="HL72" s="239"/>
      <c r="HM72" s="239"/>
      <c r="HN72" s="239"/>
      <c r="HO72" s="239"/>
      <c r="HP72" s="239"/>
      <c r="HQ72" s="239"/>
      <c r="HR72" s="239"/>
      <c r="HS72" s="239"/>
      <c r="HT72" s="239"/>
      <c r="HU72" s="239"/>
      <c r="HV72" s="239"/>
      <c r="HW72" s="239"/>
      <c r="HX72" s="239"/>
      <c r="HY72" s="239"/>
      <c r="HZ72" s="239"/>
      <c r="IA72" s="239"/>
      <c r="IB72" s="239"/>
      <c r="IC72" s="239"/>
      <c r="ID72" s="239"/>
      <c r="IE72" s="239"/>
      <c r="IF72" s="239"/>
      <c r="IG72" s="239"/>
      <c r="IH72" s="239"/>
      <c r="II72" s="239"/>
      <c r="IJ72" s="239"/>
      <c r="IK72" s="239"/>
      <c r="IL72" s="239"/>
      <c r="IM72" s="239"/>
      <c r="IN72" s="239"/>
      <c r="IO72" s="239"/>
      <c r="IP72" s="239"/>
      <c r="IQ72" s="239"/>
      <c r="IR72" s="239"/>
      <c r="IS72" s="239"/>
      <c r="IT72" s="239"/>
      <c r="IU72" s="239"/>
      <c r="IV72" s="239"/>
    </row>
    <row r="73" spans="1:256" s="267" customFormat="1" ht="48">
      <c r="A73" s="249">
        <v>5</v>
      </c>
      <c r="B73" s="276" t="s">
        <v>602</v>
      </c>
      <c r="C73" s="196"/>
      <c r="D73" s="196"/>
      <c r="E73" s="577"/>
      <c r="F73" s="197"/>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39"/>
      <c r="AN73" s="239"/>
      <c r="AO73" s="239"/>
      <c r="AP73" s="239"/>
      <c r="AQ73" s="239"/>
      <c r="AR73" s="239"/>
      <c r="AS73" s="239"/>
      <c r="AT73" s="239"/>
      <c r="AU73" s="239"/>
      <c r="AV73" s="239"/>
      <c r="AW73" s="239"/>
      <c r="AX73" s="239"/>
      <c r="AY73" s="239"/>
      <c r="AZ73" s="239"/>
      <c r="BA73" s="239"/>
      <c r="BB73" s="239"/>
      <c r="BC73" s="239"/>
      <c r="BD73" s="239"/>
      <c r="BE73" s="239"/>
      <c r="BF73" s="239"/>
      <c r="BG73" s="239"/>
      <c r="BH73" s="239"/>
      <c r="BI73" s="239"/>
      <c r="BJ73" s="239"/>
      <c r="BK73" s="239"/>
      <c r="BL73" s="239"/>
      <c r="BM73" s="239"/>
      <c r="BN73" s="239"/>
      <c r="BO73" s="239"/>
      <c r="BP73" s="239"/>
      <c r="BQ73" s="239"/>
      <c r="BR73" s="239"/>
      <c r="BS73" s="239"/>
      <c r="BT73" s="239"/>
      <c r="BU73" s="239"/>
      <c r="BV73" s="239"/>
      <c r="BW73" s="239"/>
      <c r="BX73" s="239"/>
      <c r="BY73" s="239"/>
      <c r="BZ73" s="239"/>
      <c r="CA73" s="239"/>
      <c r="CB73" s="239"/>
      <c r="CC73" s="239"/>
      <c r="CD73" s="239"/>
      <c r="CE73" s="239"/>
      <c r="CF73" s="239"/>
      <c r="CG73" s="239"/>
      <c r="CH73" s="239"/>
      <c r="CI73" s="239"/>
      <c r="CJ73" s="239"/>
      <c r="CK73" s="239"/>
      <c r="CL73" s="239"/>
      <c r="CM73" s="239"/>
      <c r="CN73" s="239"/>
      <c r="CO73" s="239"/>
      <c r="CP73" s="239"/>
      <c r="CQ73" s="239"/>
      <c r="CR73" s="239"/>
      <c r="CS73" s="239"/>
      <c r="CT73" s="239"/>
      <c r="CU73" s="239"/>
      <c r="CV73" s="239"/>
      <c r="CW73" s="239"/>
      <c r="CX73" s="239"/>
      <c r="CY73" s="239"/>
      <c r="CZ73" s="239"/>
      <c r="DA73" s="239"/>
      <c r="DB73" s="239"/>
      <c r="DC73" s="239"/>
      <c r="DD73" s="239"/>
      <c r="DE73" s="239"/>
      <c r="DF73" s="239"/>
      <c r="DG73" s="239"/>
      <c r="DH73" s="239"/>
      <c r="DI73" s="239"/>
      <c r="DJ73" s="239"/>
      <c r="DK73" s="239"/>
      <c r="DL73" s="239"/>
      <c r="DM73" s="239"/>
      <c r="DN73" s="239"/>
      <c r="DO73" s="239"/>
      <c r="DP73" s="239"/>
      <c r="DQ73" s="239"/>
      <c r="DR73" s="239"/>
      <c r="DS73" s="239"/>
      <c r="DT73" s="239"/>
      <c r="DU73" s="239"/>
      <c r="DV73" s="239"/>
      <c r="DW73" s="239"/>
      <c r="DX73" s="239"/>
      <c r="DY73" s="239"/>
      <c r="DZ73" s="239"/>
      <c r="EA73" s="239"/>
      <c r="EB73" s="239"/>
      <c r="EC73" s="239"/>
      <c r="ED73" s="239"/>
      <c r="EE73" s="239"/>
      <c r="EF73" s="239"/>
      <c r="EG73" s="239"/>
      <c r="EH73" s="239"/>
      <c r="EI73" s="239"/>
      <c r="EJ73" s="239"/>
      <c r="EK73" s="239"/>
      <c r="EL73" s="239"/>
      <c r="EM73" s="239"/>
      <c r="EN73" s="239"/>
      <c r="EO73" s="239"/>
      <c r="EP73" s="239"/>
      <c r="EQ73" s="239"/>
      <c r="ER73" s="239"/>
      <c r="ES73" s="239"/>
      <c r="ET73" s="239"/>
      <c r="EU73" s="239"/>
      <c r="EV73" s="239"/>
      <c r="EW73" s="239"/>
      <c r="EX73" s="239"/>
      <c r="EY73" s="239"/>
      <c r="EZ73" s="239"/>
      <c r="FA73" s="239"/>
      <c r="FB73" s="239"/>
      <c r="FC73" s="239"/>
      <c r="FD73" s="239"/>
      <c r="FE73" s="239"/>
      <c r="FF73" s="239"/>
      <c r="FG73" s="239"/>
      <c r="FH73" s="239"/>
      <c r="FI73" s="239"/>
      <c r="FJ73" s="239"/>
      <c r="FK73" s="239"/>
      <c r="FL73" s="239"/>
      <c r="FM73" s="239"/>
      <c r="FN73" s="239"/>
      <c r="FO73" s="239"/>
      <c r="FP73" s="239"/>
      <c r="FQ73" s="239"/>
      <c r="FR73" s="239"/>
      <c r="FS73" s="239"/>
      <c r="FT73" s="239"/>
      <c r="FU73" s="239"/>
      <c r="FV73" s="239"/>
      <c r="FW73" s="239"/>
      <c r="FX73" s="239"/>
      <c r="FY73" s="239"/>
      <c r="FZ73" s="239"/>
      <c r="GA73" s="239"/>
      <c r="GB73" s="239"/>
      <c r="GC73" s="239"/>
      <c r="GD73" s="239"/>
      <c r="GE73" s="239"/>
      <c r="GF73" s="239"/>
      <c r="GG73" s="239"/>
      <c r="GH73" s="239"/>
      <c r="GI73" s="239"/>
      <c r="GJ73" s="239"/>
      <c r="GK73" s="239"/>
      <c r="GL73" s="239"/>
      <c r="GM73" s="239"/>
      <c r="GN73" s="239"/>
      <c r="GO73" s="239"/>
      <c r="GP73" s="239"/>
      <c r="GQ73" s="239"/>
      <c r="GR73" s="239"/>
      <c r="GS73" s="239"/>
      <c r="GT73" s="239"/>
      <c r="GU73" s="239"/>
      <c r="GV73" s="239"/>
      <c r="GW73" s="239"/>
      <c r="GX73" s="239"/>
      <c r="GY73" s="239"/>
      <c r="GZ73" s="239"/>
      <c r="HA73" s="239"/>
      <c r="HB73" s="239"/>
      <c r="HC73" s="239"/>
      <c r="HD73" s="239"/>
      <c r="HE73" s="239"/>
      <c r="HF73" s="239"/>
      <c r="HG73" s="239"/>
      <c r="HH73" s="239"/>
      <c r="HI73" s="239"/>
      <c r="HJ73" s="239"/>
      <c r="HK73" s="239"/>
      <c r="HL73" s="239"/>
      <c r="HM73" s="239"/>
      <c r="HN73" s="239"/>
      <c r="HO73" s="239"/>
      <c r="HP73" s="239"/>
      <c r="HQ73" s="239"/>
      <c r="HR73" s="239"/>
      <c r="HS73" s="239"/>
      <c r="HT73" s="239"/>
      <c r="HU73" s="239"/>
      <c r="HV73" s="239"/>
      <c r="HW73" s="239"/>
      <c r="HX73" s="239"/>
      <c r="HY73" s="239"/>
      <c r="HZ73" s="239"/>
      <c r="IA73" s="239"/>
      <c r="IB73" s="239"/>
      <c r="IC73" s="239"/>
      <c r="ID73" s="239"/>
      <c r="IE73" s="239"/>
      <c r="IF73" s="239"/>
      <c r="IG73" s="239"/>
      <c r="IH73" s="239"/>
      <c r="II73" s="239"/>
      <c r="IJ73" s="239"/>
      <c r="IK73" s="239"/>
      <c r="IL73" s="239"/>
      <c r="IM73" s="239"/>
      <c r="IN73" s="239"/>
      <c r="IO73" s="239"/>
      <c r="IP73" s="239"/>
      <c r="IQ73" s="239"/>
      <c r="IR73" s="239"/>
      <c r="IS73" s="239"/>
      <c r="IT73" s="239"/>
      <c r="IU73" s="239"/>
      <c r="IV73" s="239"/>
    </row>
    <row r="74" spans="1:256" s="267" customFormat="1" ht="12" customHeight="1">
      <c r="A74" s="249"/>
      <c r="B74" s="276" t="s">
        <v>603</v>
      </c>
      <c r="C74" s="196" t="s">
        <v>267</v>
      </c>
      <c r="D74" s="196">
        <v>80</v>
      </c>
      <c r="E74" s="577"/>
      <c r="F74" s="197">
        <f>D74*E74</f>
        <v>0</v>
      </c>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9"/>
      <c r="AK74" s="239"/>
      <c r="AL74" s="239"/>
      <c r="AM74" s="239"/>
      <c r="AN74" s="239"/>
      <c r="AO74" s="239"/>
      <c r="AP74" s="239"/>
      <c r="AQ74" s="239"/>
      <c r="AR74" s="239"/>
      <c r="AS74" s="239"/>
      <c r="AT74" s="239"/>
      <c r="AU74" s="239"/>
      <c r="AV74" s="239"/>
      <c r="AW74" s="239"/>
      <c r="AX74" s="239"/>
      <c r="AY74" s="239"/>
      <c r="AZ74" s="239"/>
      <c r="BA74" s="239"/>
      <c r="BB74" s="239"/>
      <c r="BC74" s="239"/>
      <c r="BD74" s="239"/>
      <c r="BE74" s="239"/>
      <c r="BF74" s="239"/>
      <c r="BG74" s="239"/>
      <c r="BH74" s="239"/>
      <c r="BI74" s="239"/>
      <c r="BJ74" s="239"/>
      <c r="BK74" s="239"/>
      <c r="BL74" s="239"/>
      <c r="BM74" s="239"/>
      <c r="BN74" s="239"/>
      <c r="BO74" s="239"/>
      <c r="BP74" s="239"/>
      <c r="BQ74" s="239"/>
      <c r="BR74" s="239"/>
      <c r="BS74" s="239"/>
      <c r="BT74" s="239"/>
      <c r="BU74" s="239"/>
      <c r="BV74" s="239"/>
      <c r="BW74" s="239"/>
      <c r="BX74" s="239"/>
      <c r="BY74" s="239"/>
      <c r="BZ74" s="239"/>
      <c r="CA74" s="239"/>
      <c r="CB74" s="239"/>
      <c r="CC74" s="239"/>
      <c r="CD74" s="239"/>
      <c r="CE74" s="239"/>
      <c r="CF74" s="239"/>
      <c r="CG74" s="239"/>
      <c r="CH74" s="239"/>
      <c r="CI74" s="239"/>
      <c r="CJ74" s="239"/>
      <c r="CK74" s="239"/>
      <c r="CL74" s="239"/>
      <c r="CM74" s="239"/>
      <c r="CN74" s="239"/>
      <c r="CO74" s="239"/>
      <c r="CP74" s="239"/>
      <c r="CQ74" s="239"/>
      <c r="CR74" s="239"/>
      <c r="CS74" s="239"/>
      <c r="CT74" s="239"/>
      <c r="CU74" s="239"/>
      <c r="CV74" s="239"/>
      <c r="CW74" s="239"/>
      <c r="CX74" s="239"/>
      <c r="CY74" s="239"/>
      <c r="CZ74" s="239"/>
      <c r="DA74" s="239"/>
      <c r="DB74" s="239"/>
      <c r="DC74" s="239"/>
      <c r="DD74" s="239"/>
      <c r="DE74" s="239"/>
      <c r="DF74" s="239"/>
      <c r="DG74" s="239"/>
      <c r="DH74" s="239"/>
      <c r="DI74" s="239"/>
      <c r="DJ74" s="239"/>
      <c r="DK74" s="239"/>
      <c r="DL74" s="239"/>
      <c r="DM74" s="239"/>
      <c r="DN74" s="239"/>
      <c r="DO74" s="239"/>
      <c r="DP74" s="239"/>
      <c r="DQ74" s="239"/>
      <c r="DR74" s="239"/>
      <c r="DS74" s="239"/>
      <c r="DT74" s="239"/>
      <c r="DU74" s="239"/>
      <c r="DV74" s="239"/>
      <c r="DW74" s="239"/>
      <c r="DX74" s="239"/>
      <c r="DY74" s="239"/>
      <c r="DZ74" s="239"/>
      <c r="EA74" s="239"/>
      <c r="EB74" s="239"/>
      <c r="EC74" s="239"/>
      <c r="ED74" s="239"/>
      <c r="EE74" s="239"/>
      <c r="EF74" s="239"/>
      <c r="EG74" s="239"/>
      <c r="EH74" s="239"/>
      <c r="EI74" s="239"/>
      <c r="EJ74" s="239"/>
      <c r="EK74" s="239"/>
      <c r="EL74" s="239"/>
      <c r="EM74" s="239"/>
      <c r="EN74" s="239"/>
      <c r="EO74" s="239"/>
      <c r="EP74" s="239"/>
      <c r="EQ74" s="239"/>
      <c r="ER74" s="239"/>
      <c r="ES74" s="239"/>
      <c r="ET74" s="239"/>
      <c r="EU74" s="239"/>
      <c r="EV74" s="239"/>
      <c r="EW74" s="239"/>
      <c r="EX74" s="239"/>
      <c r="EY74" s="239"/>
      <c r="EZ74" s="239"/>
      <c r="FA74" s="239"/>
      <c r="FB74" s="239"/>
      <c r="FC74" s="239"/>
      <c r="FD74" s="239"/>
      <c r="FE74" s="239"/>
      <c r="FF74" s="239"/>
      <c r="FG74" s="239"/>
      <c r="FH74" s="239"/>
      <c r="FI74" s="239"/>
      <c r="FJ74" s="239"/>
      <c r="FK74" s="239"/>
      <c r="FL74" s="239"/>
      <c r="FM74" s="239"/>
      <c r="FN74" s="239"/>
      <c r="FO74" s="239"/>
      <c r="FP74" s="239"/>
      <c r="FQ74" s="239"/>
      <c r="FR74" s="239"/>
      <c r="FS74" s="239"/>
      <c r="FT74" s="239"/>
      <c r="FU74" s="239"/>
      <c r="FV74" s="239"/>
      <c r="FW74" s="239"/>
      <c r="FX74" s="239"/>
      <c r="FY74" s="239"/>
      <c r="FZ74" s="239"/>
      <c r="GA74" s="239"/>
      <c r="GB74" s="239"/>
      <c r="GC74" s="239"/>
      <c r="GD74" s="239"/>
      <c r="GE74" s="239"/>
      <c r="GF74" s="239"/>
      <c r="GG74" s="239"/>
      <c r="GH74" s="239"/>
      <c r="GI74" s="239"/>
      <c r="GJ74" s="239"/>
      <c r="GK74" s="239"/>
      <c r="GL74" s="239"/>
      <c r="GM74" s="239"/>
      <c r="GN74" s="239"/>
      <c r="GO74" s="239"/>
      <c r="GP74" s="239"/>
      <c r="GQ74" s="239"/>
      <c r="GR74" s="239"/>
      <c r="GS74" s="239"/>
      <c r="GT74" s="239"/>
      <c r="GU74" s="239"/>
      <c r="GV74" s="239"/>
      <c r="GW74" s="239"/>
      <c r="GX74" s="239"/>
      <c r="GY74" s="239"/>
      <c r="GZ74" s="239"/>
      <c r="HA74" s="239"/>
      <c r="HB74" s="239"/>
      <c r="HC74" s="239"/>
      <c r="HD74" s="239"/>
      <c r="HE74" s="239"/>
      <c r="HF74" s="239"/>
      <c r="HG74" s="239"/>
      <c r="HH74" s="239"/>
      <c r="HI74" s="239"/>
      <c r="HJ74" s="239"/>
      <c r="HK74" s="239"/>
      <c r="HL74" s="239"/>
      <c r="HM74" s="239"/>
      <c r="HN74" s="239"/>
      <c r="HO74" s="239"/>
      <c r="HP74" s="239"/>
      <c r="HQ74" s="239"/>
      <c r="HR74" s="239"/>
      <c r="HS74" s="239"/>
      <c r="HT74" s="239"/>
      <c r="HU74" s="239"/>
      <c r="HV74" s="239"/>
      <c r="HW74" s="239"/>
      <c r="HX74" s="239"/>
      <c r="HY74" s="239"/>
      <c r="HZ74" s="239"/>
      <c r="IA74" s="239"/>
      <c r="IB74" s="239"/>
      <c r="IC74" s="239"/>
      <c r="ID74" s="239"/>
      <c r="IE74" s="239"/>
      <c r="IF74" s="239"/>
      <c r="IG74" s="239"/>
      <c r="IH74" s="239"/>
      <c r="II74" s="239"/>
      <c r="IJ74" s="239"/>
      <c r="IK74" s="239"/>
      <c r="IL74" s="239"/>
      <c r="IM74" s="239"/>
      <c r="IN74" s="239"/>
      <c r="IO74" s="239"/>
      <c r="IP74" s="239"/>
      <c r="IQ74" s="239"/>
      <c r="IR74" s="239"/>
      <c r="IS74" s="239"/>
      <c r="IT74" s="239"/>
      <c r="IU74" s="239"/>
      <c r="IV74" s="239"/>
    </row>
    <row r="75" spans="1:256" s="267" customFormat="1" ht="12" customHeight="1">
      <c r="A75" s="249"/>
      <c r="B75" s="276" t="s">
        <v>604</v>
      </c>
      <c r="C75" s="196" t="s">
        <v>267</v>
      </c>
      <c r="D75" s="196">
        <v>80</v>
      </c>
      <c r="E75" s="577"/>
      <c r="F75" s="197">
        <f>D75*E75</f>
        <v>0</v>
      </c>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39"/>
      <c r="AK75" s="239"/>
      <c r="AL75" s="239"/>
      <c r="AM75" s="239"/>
      <c r="AN75" s="239"/>
      <c r="AO75" s="239"/>
      <c r="AP75" s="239"/>
      <c r="AQ75" s="239"/>
      <c r="AR75" s="239"/>
      <c r="AS75" s="239"/>
      <c r="AT75" s="239"/>
      <c r="AU75" s="239"/>
      <c r="AV75" s="239"/>
      <c r="AW75" s="239"/>
      <c r="AX75" s="239"/>
      <c r="AY75" s="239"/>
      <c r="AZ75" s="239"/>
      <c r="BA75" s="239"/>
      <c r="BB75" s="239"/>
      <c r="BC75" s="239"/>
      <c r="BD75" s="239"/>
      <c r="BE75" s="239"/>
      <c r="BF75" s="239"/>
      <c r="BG75" s="239"/>
      <c r="BH75" s="239"/>
      <c r="BI75" s="239"/>
      <c r="BJ75" s="239"/>
      <c r="BK75" s="239"/>
      <c r="BL75" s="239"/>
      <c r="BM75" s="239"/>
      <c r="BN75" s="239"/>
      <c r="BO75" s="239"/>
      <c r="BP75" s="239"/>
      <c r="BQ75" s="239"/>
      <c r="BR75" s="239"/>
      <c r="BS75" s="239"/>
      <c r="BT75" s="239"/>
      <c r="BU75" s="239"/>
      <c r="BV75" s="239"/>
      <c r="BW75" s="239"/>
      <c r="BX75" s="239"/>
      <c r="BY75" s="239"/>
      <c r="BZ75" s="239"/>
      <c r="CA75" s="239"/>
      <c r="CB75" s="239"/>
      <c r="CC75" s="239"/>
      <c r="CD75" s="239"/>
      <c r="CE75" s="239"/>
      <c r="CF75" s="239"/>
      <c r="CG75" s="239"/>
      <c r="CH75" s="239"/>
      <c r="CI75" s="239"/>
      <c r="CJ75" s="239"/>
      <c r="CK75" s="239"/>
      <c r="CL75" s="239"/>
      <c r="CM75" s="239"/>
      <c r="CN75" s="239"/>
      <c r="CO75" s="239"/>
      <c r="CP75" s="239"/>
      <c r="CQ75" s="239"/>
      <c r="CR75" s="239"/>
      <c r="CS75" s="239"/>
      <c r="CT75" s="239"/>
      <c r="CU75" s="239"/>
      <c r="CV75" s="239"/>
      <c r="CW75" s="239"/>
      <c r="CX75" s="239"/>
      <c r="CY75" s="239"/>
      <c r="CZ75" s="239"/>
      <c r="DA75" s="239"/>
      <c r="DB75" s="239"/>
      <c r="DC75" s="239"/>
      <c r="DD75" s="239"/>
      <c r="DE75" s="239"/>
      <c r="DF75" s="239"/>
      <c r="DG75" s="239"/>
      <c r="DH75" s="239"/>
      <c r="DI75" s="239"/>
      <c r="DJ75" s="239"/>
      <c r="DK75" s="239"/>
      <c r="DL75" s="239"/>
      <c r="DM75" s="239"/>
      <c r="DN75" s="239"/>
      <c r="DO75" s="239"/>
      <c r="DP75" s="239"/>
      <c r="DQ75" s="239"/>
      <c r="DR75" s="239"/>
      <c r="DS75" s="239"/>
      <c r="DT75" s="239"/>
      <c r="DU75" s="239"/>
      <c r="DV75" s="239"/>
      <c r="DW75" s="239"/>
      <c r="DX75" s="239"/>
      <c r="DY75" s="239"/>
      <c r="DZ75" s="239"/>
      <c r="EA75" s="239"/>
      <c r="EB75" s="239"/>
      <c r="EC75" s="239"/>
      <c r="ED75" s="239"/>
      <c r="EE75" s="239"/>
      <c r="EF75" s="239"/>
      <c r="EG75" s="239"/>
      <c r="EH75" s="239"/>
      <c r="EI75" s="239"/>
      <c r="EJ75" s="239"/>
      <c r="EK75" s="239"/>
      <c r="EL75" s="239"/>
      <c r="EM75" s="239"/>
      <c r="EN75" s="239"/>
      <c r="EO75" s="239"/>
      <c r="EP75" s="239"/>
      <c r="EQ75" s="239"/>
      <c r="ER75" s="239"/>
      <c r="ES75" s="239"/>
      <c r="ET75" s="239"/>
      <c r="EU75" s="239"/>
      <c r="EV75" s="239"/>
      <c r="EW75" s="239"/>
      <c r="EX75" s="239"/>
      <c r="EY75" s="239"/>
      <c r="EZ75" s="239"/>
      <c r="FA75" s="239"/>
      <c r="FB75" s="239"/>
      <c r="FC75" s="239"/>
      <c r="FD75" s="239"/>
      <c r="FE75" s="239"/>
      <c r="FF75" s="239"/>
      <c r="FG75" s="239"/>
      <c r="FH75" s="239"/>
      <c r="FI75" s="239"/>
      <c r="FJ75" s="239"/>
      <c r="FK75" s="239"/>
      <c r="FL75" s="239"/>
      <c r="FM75" s="239"/>
      <c r="FN75" s="239"/>
      <c r="FO75" s="239"/>
      <c r="FP75" s="239"/>
      <c r="FQ75" s="239"/>
      <c r="FR75" s="239"/>
      <c r="FS75" s="239"/>
      <c r="FT75" s="239"/>
      <c r="FU75" s="239"/>
      <c r="FV75" s="239"/>
      <c r="FW75" s="239"/>
      <c r="FX75" s="239"/>
      <c r="FY75" s="239"/>
      <c r="FZ75" s="239"/>
      <c r="GA75" s="239"/>
      <c r="GB75" s="239"/>
      <c r="GC75" s="239"/>
      <c r="GD75" s="239"/>
      <c r="GE75" s="239"/>
      <c r="GF75" s="239"/>
      <c r="GG75" s="239"/>
      <c r="GH75" s="239"/>
      <c r="GI75" s="239"/>
      <c r="GJ75" s="239"/>
      <c r="GK75" s="239"/>
      <c r="GL75" s="239"/>
      <c r="GM75" s="239"/>
      <c r="GN75" s="239"/>
      <c r="GO75" s="239"/>
      <c r="GP75" s="239"/>
      <c r="GQ75" s="239"/>
      <c r="GR75" s="239"/>
      <c r="GS75" s="239"/>
      <c r="GT75" s="239"/>
      <c r="GU75" s="239"/>
      <c r="GV75" s="239"/>
      <c r="GW75" s="239"/>
      <c r="GX75" s="239"/>
      <c r="GY75" s="239"/>
      <c r="GZ75" s="239"/>
      <c r="HA75" s="239"/>
      <c r="HB75" s="239"/>
      <c r="HC75" s="239"/>
      <c r="HD75" s="239"/>
      <c r="HE75" s="239"/>
      <c r="HF75" s="239"/>
      <c r="HG75" s="239"/>
      <c r="HH75" s="239"/>
      <c r="HI75" s="239"/>
      <c r="HJ75" s="239"/>
      <c r="HK75" s="239"/>
      <c r="HL75" s="239"/>
      <c r="HM75" s="239"/>
      <c r="HN75" s="239"/>
      <c r="HO75" s="239"/>
      <c r="HP75" s="239"/>
      <c r="HQ75" s="239"/>
      <c r="HR75" s="239"/>
      <c r="HS75" s="239"/>
      <c r="HT75" s="239"/>
      <c r="HU75" s="239"/>
      <c r="HV75" s="239"/>
      <c r="HW75" s="239"/>
      <c r="HX75" s="239"/>
      <c r="HY75" s="239"/>
      <c r="HZ75" s="239"/>
      <c r="IA75" s="239"/>
      <c r="IB75" s="239"/>
      <c r="IC75" s="239"/>
      <c r="ID75" s="239"/>
      <c r="IE75" s="239"/>
      <c r="IF75" s="239"/>
      <c r="IG75" s="239"/>
      <c r="IH75" s="239"/>
      <c r="II75" s="239"/>
      <c r="IJ75" s="239"/>
      <c r="IK75" s="239"/>
      <c r="IL75" s="239"/>
      <c r="IM75" s="239"/>
      <c r="IN75" s="239"/>
      <c r="IO75" s="239"/>
      <c r="IP75" s="239"/>
      <c r="IQ75" s="239"/>
      <c r="IR75" s="239"/>
      <c r="IS75" s="239"/>
      <c r="IT75" s="239"/>
      <c r="IU75" s="239"/>
      <c r="IV75" s="239"/>
    </row>
    <row r="76" spans="1:256" s="267" customFormat="1" ht="12" customHeight="1">
      <c r="A76" s="249"/>
      <c r="B76" s="276" t="s">
        <v>605</v>
      </c>
      <c r="C76" s="196" t="s">
        <v>267</v>
      </c>
      <c r="D76" s="196">
        <v>71</v>
      </c>
      <c r="E76" s="577"/>
      <c r="F76" s="197">
        <f>D76*E76</f>
        <v>0</v>
      </c>
      <c r="G76" s="239"/>
      <c r="H76" s="239"/>
      <c r="I76" s="239"/>
      <c r="J76" s="239"/>
      <c r="K76" s="239"/>
      <c r="L76" s="239"/>
      <c r="M76" s="239"/>
      <c r="N76" s="239"/>
      <c r="O76" s="239"/>
      <c r="P76" s="239"/>
      <c r="Q76" s="239"/>
      <c r="R76" s="239"/>
      <c r="S76" s="239"/>
      <c r="T76" s="239"/>
      <c r="U76" s="239"/>
      <c r="V76" s="239"/>
      <c r="W76" s="239"/>
      <c r="X76" s="239"/>
      <c r="Y76" s="239"/>
      <c r="Z76" s="239"/>
      <c r="AA76" s="239"/>
      <c r="AB76" s="239"/>
      <c r="AC76" s="239"/>
      <c r="AD76" s="239"/>
      <c r="AE76" s="239"/>
      <c r="AF76" s="239"/>
      <c r="AG76" s="239"/>
      <c r="AH76" s="239"/>
      <c r="AI76" s="239"/>
      <c r="AJ76" s="239"/>
      <c r="AK76" s="239"/>
      <c r="AL76" s="239"/>
      <c r="AM76" s="239"/>
      <c r="AN76" s="239"/>
      <c r="AO76" s="239"/>
      <c r="AP76" s="239"/>
      <c r="AQ76" s="239"/>
      <c r="AR76" s="239"/>
      <c r="AS76" s="239"/>
      <c r="AT76" s="239"/>
      <c r="AU76" s="239"/>
      <c r="AV76" s="239"/>
      <c r="AW76" s="239"/>
      <c r="AX76" s="239"/>
      <c r="AY76" s="239"/>
      <c r="AZ76" s="239"/>
      <c r="BA76" s="239"/>
      <c r="BB76" s="239"/>
      <c r="BC76" s="239"/>
      <c r="BD76" s="239"/>
      <c r="BE76" s="239"/>
      <c r="BF76" s="239"/>
      <c r="BG76" s="239"/>
      <c r="BH76" s="239"/>
      <c r="BI76" s="239"/>
      <c r="BJ76" s="239"/>
      <c r="BK76" s="239"/>
      <c r="BL76" s="239"/>
      <c r="BM76" s="239"/>
      <c r="BN76" s="239"/>
      <c r="BO76" s="239"/>
      <c r="BP76" s="239"/>
      <c r="BQ76" s="239"/>
      <c r="BR76" s="239"/>
      <c r="BS76" s="239"/>
      <c r="BT76" s="239"/>
      <c r="BU76" s="239"/>
      <c r="BV76" s="239"/>
      <c r="BW76" s="239"/>
      <c r="BX76" s="239"/>
      <c r="BY76" s="239"/>
      <c r="BZ76" s="239"/>
      <c r="CA76" s="239"/>
      <c r="CB76" s="239"/>
      <c r="CC76" s="239"/>
      <c r="CD76" s="239"/>
      <c r="CE76" s="239"/>
      <c r="CF76" s="239"/>
      <c r="CG76" s="239"/>
      <c r="CH76" s="239"/>
      <c r="CI76" s="239"/>
      <c r="CJ76" s="239"/>
      <c r="CK76" s="239"/>
      <c r="CL76" s="239"/>
      <c r="CM76" s="239"/>
      <c r="CN76" s="239"/>
      <c r="CO76" s="239"/>
      <c r="CP76" s="239"/>
      <c r="CQ76" s="239"/>
      <c r="CR76" s="239"/>
      <c r="CS76" s="239"/>
      <c r="CT76" s="239"/>
      <c r="CU76" s="239"/>
      <c r="CV76" s="239"/>
      <c r="CW76" s="239"/>
      <c r="CX76" s="239"/>
      <c r="CY76" s="239"/>
      <c r="CZ76" s="239"/>
      <c r="DA76" s="239"/>
      <c r="DB76" s="239"/>
      <c r="DC76" s="239"/>
      <c r="DD76" s="239"/>
      <c r="DE76" s="239"/>
      <c r="DF76" s="239"/>
      <c r="DG76" s="239"/>
      <c r="DH76" s="239"/>
      <c r="DI76" s="239"/>
      <c r="DJ76" s="239"/>
      <c r="DK76" s="239"/>
      <c r="DL76" s="239"/>
      <c r="DM76" s="239"/>
      <c r="DN76" s="239"/>
      <c r="DO76" s="239"/>
      <c r="DP76" s="239"/>
      <c r="DQ76" s="239"/>
      <c r="DR76" s="239"/>
      <c r="DS76" s="239"/>
      <c r="DT76" s="239"/>
      <c r="DU76" s="239"/>
      <c r="DV76" s="239"/>
      <c r="DW76" s="239"/>
      <c r="DX76" s="239"/>
      <c r="DY76" s="239"/>
      <c r="DZ76" s="239"/>
      <c r="EA76" s="239"/>
      <c r="EB76" s="239"/>
      <c r="EC76" s="239"/>
      <c r="ED76" s="239"/>
      <c r="EE76" s="239"/>
      <c r="EF76" s="239"/>
      <c r="EG76" s="239"/>
      <c r="EH76" s="239"/>
      <c r="EI76" s="239"/>
      <c r="EJ76" s="239"/>
      <c r="EK76" s="239"/>
      <c r="EL76" s="239"/>
      <c r="EM76" s="239"/>
      <c r="EN76" s="239"/>
      <c r="EO76" s="239"/>
      <c r="EP76" s="239"/>
      <c r="EQ76" s="239"/>
      <c r="ER76" s="239"/>
      <c r="ES76" s="239"/>
      <c r="ET76" s="239"/>
      <c r="EU76" s="239"/>
      <c r="EV76" s="239"/>
      <c r="EW76" s="239"/>
      <c r="EX76" s="239"/>
      <c r="EY76" s="239"/>
      <c r="EZ76" s="239"/>
      <c r="FA76" s="239"/>
      <c r="FB76" s="239"/>
      <c r="FC76" s="239"/>
      <c r="FD76" s="239"/>
      <c r="FE76" s="239"/>
      <c r="FF76" s="239"/>
      <c r="FG76" s="239"/>
      <c r="FH76" s="239"/>
      <c r="FI76" s="239"/>
      <c r="FJ76" s="239"/>
      <c r="FK76" s="239"/>
      <c r="FL76" s="239"/>
      <c r="FM76" s="239"/>
      <c r="FN76" s="239"/>
      <c r="FO76" s="239"/>
      <c r="FP76" s="239"/>
      <c r="FQ76" s="239"/>
      <c r="FR76" s="239"/>
      <c r="FS76" s="239"/>
      <c r="FT76" s="239"/>
      <c r="FU76" s="239"/>
      <c r="FV76" s="239"/>
      <c r="FW76" s="239"/>
      <c r="FX76" s="239"/>
      <c r="FY76" s="239"/>
      <c r="FZ76" s="239"/>
      <c r="GA76" s="239"/>
      <c r="GB76" s="239"/>
      <c r="GC76" s="239"/>
      <c r="GD76" s="239"/>
      <c r="GE76" s="239"/>
      <c r="GF76" s="239"/>
      <c r="GG76" s="239"/>
      <c r="GH76" s="239"/>
      <c r="GI76" s="239"/>
      <c r="GJ76" s="239"/>
      <c r="GK76" s="239"/>
      <c r="GL76" s="239"/>
      <c r="GM76" s="239"/>
      <c r="GN76" s="239"/>
      <c r="GO76" s="239"/>
      <c r="GP76" s="239"/>
      <c r="GQ76" s="239"/>
      <c r="GR76" s="239"/>
      <c r="GS76" s="239"/>
      <c r="GT76" s="239"/>
      <c r="GU76" s="239"/>
      <c r="GV76" s="239"/>
      <c r="GW76" s="239"/>
      <c r="GX76" s="239"/>
      <c r="GY76" s="239"/>
      <c r="GZ76" s="239"/>
      <c r="HA76" s="239"/>
      <c r="HB76" s="239"/>
      <c r="HC76" s="239"/>
      <c r="HD76" s="239"/>
      <c r="HE76" s="239"/>
      <c r="HF76" s="239"/>
      <c r="HG76" s="239"/>
      <c r="HH76" s="239"/>
      <c r="HI76" s="239"/>
      <c r="HJ76" s="239"/>
      <c r="HK76" s="239"/>
      <c r="HL76" s="239"/>
      <c r="HM76" s="239"/>
      <c r="HN76" s="239"/>
      <c r="HO76" s="239"/>
      <c r="HP76" s="239"/>
      <c r="HQ76" s="239"/>
      <c r="HR76" s="239"/>
      <c r="HS76" s="239"/>
      <c r="HT76" s="239"/>
      <c r="HU76" s="239"/>
      <c r="HV76" s="239"/>
      <c r="HW76" s="239"/>
      <c r="HX76" s="239"/>
      <c r="HY76" s="239"/>
      <c r="HZ76" s="239"/>
      <c r="IA76" s="239"/>
      <c r="IB76" s="239"/>
      <c r="IC76" s="239"/>
      <c r="ID76" s="239"/>
      <c r="IE76" s="239"/>
      <c r="IF76" s="239"/>
      <c r="IG76" s="239"/>
      <c r="IH76" s="239"/>
      <c r="II76" s="239"/>
      <c r="IJ76" s="239"/>
      <c r="IK76" s="239"/>
      <c r="IL76" s="239"/>
      <c r="IM76" s="239"/>
      <c r="IN76" s="239"/>
      <c r="IO76" s="239"/>
      <c r="IP76" s="239"/>
      <c r="IQ76" s="239"/>
      <c r="IR76" s="239"/>
      <c r="IS76" s="239"/>
      <c r="IT76" s="239"/>
      <c r="IU76" s="239"/>
      <c r="IV76" s="239"/>
    </row>
    <row r="77" spans="1:256" s="267" customFormat="1" ht="12" customHeight="1">
      <c r="A77" s="249"/>
      <c r="B77" s="250"/>
      <c r="C77" s="196"/>
      <c r="D77" s="196"/>
      <c r="E77" s="577"/>
      <c r="F77" s="197"/>
      <c r="G77" s="239"/>
      <c r="H77" s="239"/>
      <c r="I77" s="239"/>
      <c r="J77" s="239"/>
      <c r="K77" s="239"/>
      <c r="L77" s="239"/>
      <c r="M77" s="239"/>
      <c r="N77" s="239"/>
      <c r="O77" s="239"/>
      <c r="P77" s="239"/>
      <c r="Q77" s="239"/>
      <c r="R77" s="239"/>
      <c r="S77" s="239"/>
      <c r="T77" s="239"/>
      <c r="U77" s="239"/>
      <c r="V77" s="239"/>
      <c r="W77" s="239"/>
      <c r="X77" s="239"/>
      <c r="Y77" s="239"/>
      <c r="Z77" s="239"/>
      <c r="AA77" s="239"/>
      <c r="AB77" s="239"/>
      <c r="AC77" s="239"/>
      <c r="AD77" s="239"/>
      <c r="AE77" s="239"/>
      <c r="AF77" s="239"/>
      <c r="AG77" s="239"/>
      <c r="AH77" s="239"/>
      <c r="AI77" s="239"/>
      <c r="AJ77" s="239"/>
      <c r="AK77" s="239"/>
      <c r="AL77" s="239"/>
      <c r="AM77" s="239"/>
      <c r="AN77" s="239"/>
      <c r="AO77" s="239"/>
      <c r="AP77" s="239"/>
      <c r="AQ77" s="239"/>
      <c r="AR77" s="239"/>
      <c r="AS77" s="239"/>
      <c r="AT77" s="239"/>
      <c r="AU77" s="239"/>
      <c r="AV77" s="239"/>
      <c r="AW77" s="239"/>
      <c r="AX77" s="239"/>
      <c r="AY77" s="239"/>
      <c r="AZ77" s="239"/>
      <c r="BA77" s="239"/>
      <c r="BB77" s="239"/>
      <c r="BC77" s="239"/>
      <c r="BD77" s="239"/>
      <c r="BE77" s="239"/>
      <c r="BF77" s="239"/>
      <c r="BG77" s="239"/>
      <c r="BH77" s="239"/>
      <c r="BI77" s="239"/>
      <c r="BJ77" s="239"/>
      <c r="BK77" s="239"/>
      <c r="BL77" s="239"/>
      <c r="BM77" s="239"/>
      <c r="BN77" s="239"/>
      <c r="BO77" s="239"/>
      <c r="BP77" s="239"/>
      <c r="BQ77" s="239"/>
      <c r="BR77" s="239"/>
      <c r="BS77" s="239"/>
      <c r="BT77" s="239"/>
      <c r="BU77" s="239"/>
      <c r="BV77" s="239"/>
      <c r="BW77" s="239"/>
      <c r="BX77" s="239"/>
      <c r="BY77" s="239"/>
      <c r="BZ77" s="239"/>
      <c r="CA77" s="239"/>
      <c r="CB77" s="239"/>
      <c r="CC77" s="239"/>
      <c r="CD77" s="239"/>
      <c r="CE77" s="239"/>
      <c r="CF77" s="239"/>
      <c r="CG77" s="239"/>
      <c r="CH77" s="239"/>
      <c r="CI77" s="239"/>
      <c r="CJ77" s="239"/>
      <c r="CK77" s="239"/>
      <c r="CL77" s="239"/>
      <c r="CM77" s="239"/>
      <c r="CN77" s="239"/>
      <c r="CO77" s="239"/>
      <c r="CP77" s="239"/>
      <c r="CQ77" s="239"/>
      <c r="CR77" s="239"/>
      <c r="CS77" s="239"/>
      <c r="CT77" s="239"/>
      <c r="CU77" s="239"/>
      <c r="CV77" s="239"/>
      <c r="CW77" s="239"/>
      <c r="CX77" s="239"/>
      <c r="CY77" s="239"/>
      <c r="CZ77" s="239"/>
      <c r="DA77" s="239"/>
      <c r="DB77" s="239"/>
      <c r="DC77" s="239"/>
      <c r="DD77" s="239"/>
      <c r="DE77" s="239"/>
      <c r="DF77" s="239"/>
      <c r="DG77" s="239"/>
      <c r="DH77" s="239"/>
      <c r="DI77" s="239"/>
      <c r="DJ77" s="239"/>
      <c r="DK77" s="239"/>
      <c r="DL77" s="239"/>
      <c r="DM77" s="239"/>
      <c r="DN77" s="239"/>
      <c r="DO77" s="239"/>
      <c r="DP77" s="239"/>
      <c r="DQ77" s="239"/>
      <c r="DR77" s="239"/>
      <c r="DS77" s="239"/>
      <c r="DT77" s="239"/>
      <c r="DU77" s="239"/>
      <c r="DV77" s="239"/>
      <c r="DW77" s="239"/>
      <c r="DX77" s="239"/>
      <c r="DY77" s="239"/>
      <c r="DZ77" s="239"/>
      <c r="EA77" s="239"/>
      <c r="EB77" s="239"/>
      <c r="EC77" s="239"/>
      <c r="ED77" s="239"/>
      <c r="EE77" s="239"/>
      <c r="EF77" s="239"/>
      <c r="EG77" s="239"/>
      <c r="EH77" s="239"/>
      <c r="EI77" s="239"/>
      <c r="EJ77" s="239"/>
      <c r="EK77" s="239"/>
      <c r="EL77" s="239"/>
      <c r="EM77" s="239"/>
      <c r="EN77" s="239"/>
      <c r="EO77" s="239"/>
      <c r="EP77" s="239"/>
      <c r="EQ77" s="239"/>
      <c r="ER77" s="239"/>
      <c r="ES77" s="239"/>
      <c r="ET77" s="239"/>
      <c r="EU77" s="239"/>
      <c r="EV77" s="239"/>
      <c r="EW77" s="239"/>
      <c r="EX77" s="239"/>
      <c r="EY77" s="239"/>
      <c r="EZ77" s="239"/>
      <c r="FA77" s="239"/>
      <c r="FB77" s="239"/>
      <c r="FC77" s="239"/>
      <c r="FD77" s="239"/>
      <c r="FE77" s="239"/>
      <c r="FF77" s="239"/>
      <c r="FG77" s="239"/>
      <c r="FH77" s="239"/>
      <c r="FI77" s="239"/>
      <c r="FJ77" s="239"/>
      <c r="FK77" s="239"/>
      <c r="FL77" s="239"/>
      <c r="FM77" s="239"/>
      <c r="FN77" s="239"/>
      <c r="FO77" s="239"/>
      <c r="FP77" s="239"/>
      <c r="FQ77" s="239"/>
      <c r="FR77" s="239"/>
      <c r="FS77" s="239"/>
      <c r="FT77" s="239"/>
      <c r="FU77" s="239"/>
      <c r="FV77" s="239"/>
      <c r="FW77" s="239"/>
      <c r="FX77" s="239"/>
      <c r="FY77" s="239"/>
      <c r="FZ77" s="239"/>
      <c r="GA77" s="239"/>
      <c r="GB77" s="239"/>
      <c r="GC77" s="239"/>
      <c r="GD77" s="239"/>
      <c r="GE77" s="239"/>
      <c r="GF77" s="239"/>
      <c r="GG77" s="239"/>
      <c r="GH77" s="239"/>
      <c r="GI77" s="239"/>
      <c r="GJ77" s="239"/>
      <c r="GK77" s="239"/>
      <c r="GL77" s="239"/>
      <c r="GM77" s="239"/>
      <c r="GN77" s="239"/>
      <c r="GO77" s="239"/>
      <c r="GP77" s="239"/>
      <c r="GQ77" s="239"/>
      <c r="GR77" s="239"/>
      <c r="GS77" s="239"/>
      <c r="GT77" s="239"/>
      <c r="GU77" s="239"/>
      <c r="GV77" s="239"/>
      <c r="GW77" s="239"/>
      <c r="GX77" s="239"/>
      <c r="GY77" s="239"/>
      <c r="GZ77" s="239"/>
      <c r="HA77" s="239"/>
      <c r="HB77" s="239"/>
      <c r="HC77" s="239"/>
      <c r="HD77" s="239"/>
      <c r="HE77" s="239"/>
      <c r="HF77" s="239"/>
      <c r="HG77" s="239"/>
      <c r="HH77" s="239"/>
      <c r="HI77" s="239"/>
      <c r="HJ77" s="239"/>
      <c r="HK77" s="239"/>
      <c r="HL77" s="239"/>
      <c r="HM77" s="239"/>
      <c r="HN77" s="239"/>
      <c r="HO77" s="239"/>
      <c r="HP77" s="239"/>
      <c r="HQ77" s="239"/>
      <c r="HR77" s="239"/>
      <c r="HS77" s="239"/>
      <c r="HT77" s="239"/>
      <c r="HU77" s="239"/>
      <c r="HV77" s="239"/>
      <c r="HW77" s="239"/>
      <c r="HX77" s="239"/>
      <c r="HY77" s="239"/>
      <c r="HZ77" s="239"/>
      <c r="IA77" s="239"/>
      <c r="IB77" s="239"/>
      <c r="IC77" s="239"/>
      <c r="ID77" s="239"/>
      <c r="IE77" s="239"/>
      <c r="IF77" s="239"/>
      <c r="IG77" s="239"/>
      <c r="IH77" s="239"/>
      <c r="II77" s="239"/>
      <c r="IJ77" s="239"/>
      <c r="IK77" s="239"/>
      <c r="IL77" s="239"/>
      <c r="IM77" s="239"/>
      <c r="IN77" s="239"/>
      <c r="IO77" s="239"/>
      <c r="IP77" s="239"/>
      <c r="IQ77" s="239"/>
      <c r="IR77" s="239"/>
      <c r="IS77" s="239"/>
      <c r="IT77" s="239"/>
      <c r="IU77" s="239"/>
      <c r="IV77" s="239"/>
    </row>
    <row r="78" spans="1:256" s="267" customFormat="1" ht="48">
      <c r="A78" s="249">
        <v>6</v>
      </c>
      <c r="B78" s="273" t="s">
        <v>606</v>
      </c>
      <c r="C78" s="196" t="s">
        <v>267</v>
      </c>
      <c r="D78" s="196">
        <v>110</v>
      </c>
      <c r="E78" s="577"/>
      <c r="F78" s="197">
        <f>D78*E78</f>
        <v>0</v>
      </c>
      <c r="G78" s="239"/>
      <c r="H78" s="239"/>
      <c r="I78" s="239"/>
      <c r="J78" s="239"/>
      <c r="K78" s="239"/>
      <c r="L78" s="239"/>
      <c r="M78" s="239"/>
      <c r="N78" s="239"/>
      <c r="O78" s="239"/>
      <c r="P78" s="239"/>
      <c r="Q78" s="239"/>
      <c r="R78" s="239"/>
      <c r="S78" s="239"/>
      <c r="T78" s="239"/>
      <c r="U78" s="239"/>
      <c r="V78" s="239"/>
      <c r="W78" s="239"/>
      <c r="X78" s="239"/>
      <c r="Y78" s="239"/>
      <c r="Z78" s="239"/>
      <c r="AA78" s="239"/>
      <c r="AB78" s="239"/>
      <c r="AC78" s="239"/>
      <c r="AD78" s="239"/>
      <c r="AE78" s="239"/>
      <c r="AF78" s="239"/>
      <c r="AG78" s="239"/>
      <c r="AH78" s="239"/>
      <c r="AI78" s="239"/>
      <c r="AJ78" s="239"/>
      <c r="AK78" s="239"/>
      <c r="AL78" s="239"/>
      <c r="AM78" s="239"/>
      <c r="AN78" s="239"/>
      <c r="AO78" s="239"/>
      <c r="AP78" s="239"/>
      <c r="AQ78" s="239"/>
      <c r="AR78" s="239"/>
      <c r="AS78" s="239"/>
      <c r="AT78" s="239"/>
      <c r="AU78" s="239"/>
      <c r="AV78" s="239"/>
      <c r="AW78" s="239"/>
      <c r="AX78" s="239"/>
      <c r="AY78" s="239"/>
      <c r="AZ78" s="239"/>
      <c r="BA78" s="239"/>
      <c r="BB78" s="239"/>
      <c r="BC78" s="239"/>
      <c r="BD78" s="239"/>
      <c r="BE78" s="239"/>
      <c r="BF78" s="239"/>
      <c r="BG78" s="239"/>
      <c r="BH78" s="239"/>
      <c r="BI78" s="239"/>
      <c r="BJ78" s="239"/>
      <c r="BK78" s="239"/>
      <c r="BL78" s="239"/>
      <c r="BM78" s="239"/>
      <c r="BN78" s="239"/>
      <c r="BO78" s="239"/>
      <c r="BP78" s="239"/>
      <c r="BQ78" s="239"/>
      <c r="BR78" s="239"/>
      <c r="BS78" s="239"/>
      <c r="BT78" s="239"/>
      <c r="BU78" s="239"/>
      <c r="BV78" s="239"/>
      <c r="BW78" s="239"/>
      <c r="BX78" s="239"/>
      <c r="BY78" s="239"/>
      <c r="BZ78" s="239"/>
      <c r="CA78" s="239"/>
      <c r="CB78" s="239"/>
      <c r="CC78" s="239"/>
      <c r="CD78" s="239"/>
      <c r="CE78" s="239"/>
      <c r="CF78" s="239"/>
      <c r="CG78" s="239"/>
      <c r="CH78" s="239"/>
      <c r="CI78" s="239"/>
      <c r="CJ78" s="239"/>
      <c r="CK78" s="239"/>
      <c r="CL78" s="239"/>
      <c r="CM78" s="239"/>
      <c r="CN78" s="239"/>
      <c r="CO78" s="239"/>
      <c r="CP78" s="239"/>
      <c r="CQ78" s="239"/>
      <c r="CR78" s="239"/>
      <c r="CS78" s="239"/>
      <c r="CT78" s="239"/>
      <c r="CU78" s="239"/>
      <c r="CV78" s="239"/>
      <c r="CW78" s="239"/>
      <c r="CX78" s="239"/>
      <c r="CY78" s="239"/>
      <c r="CZ78" s="239"/>
      <c r="DA78" s="239"/>
      <c r="DB78" s="239"/>
      <c r="DC78" s="239"/>
      <c r="DD78" s="239"/>
      <c r="DE78" s="239"/>
      <c r="DF78" s="239"/>
      <c r="DG78" s="239"/>
      <c r="DH78" s="239"/>
      <c r="DI78" s="239"/>
      <c r="DJ78" s="239"/>
      <c r="DK78" s="239"/>
      <c r="DL78" s="239"/>
      <c r="DM78" s="239"/>
      <c r="DN78" s="239"/>
      <c r="DO78" s="239"/>
      <c r="DP78" s="239"/>
      <c r="DQ78" s="239"/>
      <c r="DR78" s="239"/>
      <c r="DS78" s="239"/>
      <c r="DT78" s="239"/>
      <c r="DU78" s="239"/>
      <c r="DV78" s="239"/>
      <c r="DW78" s="239"/>
      <c r="DX78" s="239"/>
      <c r="DY78" s="239"/>
      <c r="DZ78" s="239"/>
      <c r="EA78" s="239"/>
      <c r="EB78" s="239"/>
      <c r="EC78" s="239"/>
      <c r="ED78" s="239"/>
      <c r="EE78" s="239"/>
      <c r="EF78" s="239"/>
      <c r="EG78" s="239"/>
      <c r="EH78" s="239"/>
      <c r="EI78" s="239"/>
      <c r="EJ78" s="239"/>
      <c r="EK78" s="239"/>
      <c r="EL78" s="239"/>
      <c r="EM78" s="239"/>
      <c r="EN78" s="239"/>
      <c r="EO78" s="239"/>
      <c r="EP78" s="239"/>
      <c r="EQ78" s="239"/>
      <c r="ER78" s="239"/>
      <c r="ES78" s="239"/>
      <c r="ET78" s="239"/>
      <c r="EU78" s="239"/>
      <c r="EV78" s="239"/>
      <c r="EW78" s="239"/>
      <c r="EX78" s="239"/>
      <c r="EY78" s="239"/>
      <c r="EZ78" s="239"/>
      <c r="FA78" s="239"/>
      <c r="FB78" s="239"/>
      <c r="FC78" s="239"/>
      <c r="FD78" s="239"/>
      <c r="FE78" s="239"/>
      <c r="FF78" s="239"/>
      <c r="FG78" s="239"/>
      <c r="FH78" s="239"/>
      <c r="FI78" s="239"/>
      <c r="FJ78" s="239"/>
      <c r="FK78" s="239"/>
      <c r="FL78" s="239"/>
      <c r="FM78" s="239"/>
      <c r="FN78" s="239"/>
      <c r="FO78" s="239"/>
      <c r="FP78" s="239"/>
      <c r="FQ78" s="239"/>
      <c r="FR78" s="239"/>
      <c r="FS78" s="239"/>
      <c r="FT78" s="239"/>
      <c r="FU78" s="239"/>
      <c r="FV78" s="239"/>
      <c r="FW78" s="239"/>
      <c r="FX78" s="239"/>
      <c r="FY78" s="239"/>
      <c r="FZ78" s="239"/>
      <c r="GA78" s="239"/>
      <c r="GB78" s="239"/>
      <c r="GC78" s="239"/>
      <c r="GD78" s="239"/>
      <c r="GE78" s="239"/>
      <c r="GF78" s="239"/>
      <c r="GG78" s="239"/>
      <c r="GH78" s="239"/>
      <c r="GI78" s="239"/>
      <c r="GJ78" s="239"/>
      <c r="GK78" s="239"/>
      <c r="GL78" s="239"/>
      <c r="GM78" s="239"/>
      <c r="GN78" s="239"/>
      <c r="GO78" s="239"/>
      <c r="GP78" s="239"/>
      <c r="GQ78" s="239"/>
      <c r="GR78" s="239"/>
      <c r="GS78" s="239"/>
      <c r="GT78" s="239"/>
      <c r="GU78" s="239"/>
      <c r="GV78" s="239"/>
      <c r="GW78" s="239"/>
      <c r="GX78" s="239"/>
      <c r="GY78" s="239"/>
      <c r="GZ78" s="239"/>
      <c r="HA78" s="239"/>
      <c r="HB78" s="239"/>
      <c r="HC78" s="239"/>
      <c r="HD78" s="239"/>
      <c r="HE78" s="239"/>
      <c r="HF78" s="239"/>
      <c r="HG78" s="239"/>
      <c r="HH78" s="239"/>
      <c r="HI78" s="239"/>
      <c r="HJ78" s="239"/>
      <c r="HK78" s="239"/>
      <c r="HL78" s="239"/>
      <c r="HM78" s="239"/>
      <c r="HN78" s="239"/>
      <c r="HO78" s="239"/>
      <c r="HP78" s="239"/>
      <c r="HQ78" s="239"/>
      <c r="HR78" s="239"/>
      <c r="HS78" s="239"/>
      <c r="HT78" s="239"/>
      <c r="HU78" s="239"/>
      <c r="HV78" s="239"/>
      <c r="HW78" s="239"/>
      <c r="HX78" s="239"/>
      <c r="HY78" s="239"/>
      <c r="HZ78" s="239"/>
      <c r="IA78" s="239"/>
      <c r="IB78" s="239"/>
      <c r="IC78" s="239"/>
      <c r="ID78" s="239"/>
      <c r="IE78" s="239"/>
      <c r="IF78" s="239"/>
      <c r="IG78" s="239"/>
      <c r="IH78" s="239"/>
      <c r="II78" s="239"/>
      <c r="IJ78" s="239"/>
      <c r="IK78" s="239"/>
      <c r="IL78" s="239"/>
      <c r="IM78" s="239"/>
      <c r="IN78" s="239"/>
      <c r="IO78" s="239"/>
      <c r="IP78" s="239"/>
      <c r="IQ78" s="239"/>
      <c r="IR78" s="239"/>
      <c r="IS78" s="239"/>
      <c r="IT78" s="239"/>
      <c r="IU78" s="239"/>
      <c r="IV78" s="239"/>
    </row>
    <row r="79" spans="1:256" s="267" customFormat="1" ht="12" customHeight="1">
      <c r="A79" s="249"/>
      <c r="B79" s="273"/>
      <c r="C79" s="196"/>
      <c r="D79" s="196"/>
      <c r="E79" s="577"/>
      <c r="F79" s="197"/>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239"/>
      <c r="AL79" s="239"/>
      <c r="AM79" s="239"/>
      <c r="AN79" s="239"/>
      <c r="AO79" s="239"/>
      <c r="AP79" s="239"/>
      <c r="AQ79" s="239"/>
      <c r="AR79" s="239"/>
      <c r="AS79" s="239"/>
      <c r="AT79" s="239"/>
      <c r="AU79" s="239"/>
      <c r="AV79" s="239"/>
      <c r="AW79" s="239"/>
      <c r="AX79" s="239"/>
      <c r="AY79" s="239"/>
      <c r="AZ79" s="239"/>
      <c r="BA79" s="239"/>
      <c r="BB79" s="239"/>
      <c r="BC79" s="239"/>
      <c r="BD79" s="239"/>
      <c r="BE79" s="239"/>
      <c r="BF79" s="239"/>
      <c r="BG79" s="239"/>
      <c r="BH79" s="239"/>
      <c r="BI79" s="239"/>
      <c r="BJ79" s="239"/>
      <c r="BK79" s="239"/>
      <c r="BL79" s="239"/>
      <c r="BM79" s="239"/>
      <c r="BN79" s="239"/>
      <c r="BO79" s="239"/>
      <c r="BP79" s="239"/>
      <c r="BQ79" s="239"/>
      <c r="BR79" s="239"/>
      <c r="BS79" s="239"/>
      <c r="BT79" s="239"/>
      <c r="BU79" s="239"/>
      <c r="BV79" s="239"/>
      <c r="BW79" s="239"/>
      <c r="BX79" s="239"/>
      <c r="BY79" s="239"/>
      <c r="BZ79" s="239"/>
      <c r="CA79" s="239"/>
      <c r="CB79" s="239"/>
      <c r="CC79" s="239"/>
      <c r="CD79" s="239"/>
      <c r="CE79" s="239"/>
      <c r="CF79" s="239"/>
      <c r="CG79" s="239"/>
      <c r="CH79" s="239"/>
      <c r="CI79" s="239"/>
      <c r="CJ79" s="239"/>
      <c r="CK79" s="239"/>
      <c r="CL79" s="239"/>
      <c r="CM79" s="239"/>
      <c r="CN79" s="239"/>
      <c r="CO79" s="239"/>
      <c r="CP79" s="239"/>
      <c r="CQ79" s="239"/>
      <c r="CR79" s="239"/>
      <c r="CS79" s="239"/>
      <c r="CT79" s="239"/>
      <c r="CU79" s="239"/>
      <c r="CV79" s="239"/>
      <c r="CW79" s="239"/>
      <c r="CX79" s="239"/>
      <c r="CY79" s="239"/>
      <c r="CZ79" s="239"/>
      <c r="DA79" s="239"/>
      <c r="DB79" s="239"/>
      <c r="DC79" s="239"/>
      <c r="DD79" s="239"/>
      <c r="DE79" s="239"/>
      <c r="DF79" s="239"/>
      <c r="DG79" s="239"/>
      <c r="DH79" s="239"/>
      <c r="DI79" s="239"/>
      <c r="DJ79" s="239"/>
      <c r="DK79" s="239"/>
      <c r="DL79" s="239"/>
      <c r="DM79" s="239"/>
      <c r="DN79" s="239"/>
      <c r="DO79" s="239"/>
      <c r="DP79" s="239"/>
      <c r="DQ79" s="239"/>
      <c r="DR79" s="239"/>
      <c r="DS79" s="239"/>
      <c r="DT79" s="239"/>
      <c r="DU79" s="239"/>
      <c r="DV79" s="239"/>
      <c r="DW79" s="239"/>
      <c r="DX79" s="239"/>
      <c r="DY79" s="239"/>
      <c r="DZ79" s="239"/>
      <c r="EA79" s="239"/>
      <c r="EB79" s="239"/>
      <c r="EC79" s="239"/>
      <c r="ED79" s="239"/>
      <c r="EE79" s="239"/>
      <c r="EF79" s="239"/>
      <c r="EG79" s="239"/>
      <c r="EH79" s="239"/>
      <c r="EI79" s="239"/>
      <c r="EJ79" s="239"/>
      <c r="EK79" s="239"/>
      <c r="EL79" s="239"/>
      <c r="EM79" s="239"/>
      <c r="EN79" s="239"/>
      <c r="EO79" s="239"/>
      <c r="EP79" s="239"/>
      <c r="EQ79" s="239"/>
      <c r="ER79" s="239"/>
      <c r="ES79" s="239"/>
      <c r="ET79" s="239"/>
      <c r="EU79" s="239"/>
      <c r="EV79" s="239"/>
      <c r="EW79" s="239"/>
      <c r="EX79" s="239"/>
      <c r="EY79" s="239"/>
      <c r="EZ79" s="239"/>
      <c r="FA79" s="239"/>
      <c r="FB79" s="239"/>
      <c r="FC79" s="239"/>
      <c r="FD79" s="239"/>
      <c r="FE79" s="239"/>
      <c r="FF79" s="239"/>
      <c r="FG79" s="239"/>
      <c r="FH79" s="239"/>
      <c r="FI79" s="239"/>
      <c r="FJ79" s="239"/>
      <c r="FK79" s="239"/>
      <c r="FL79" s="239"/>
      <c r="FM79" s="239"/>
      <c r="FN79" s="239"/>
      <c r="FO79" s="239"/>
      <c r="FP79" s="239"/>
      <c r="FQ79" s="239"/>
      <c r="FR79" s="239"/>
      <c r="FS79" s="239"/>
      <c r="FT79" s="239"/>
      <c r="FU79" s="239"/>
      <c r="FV79" s="239"/>
      <c r="FW79" s="239"/>
      <c r="FX79" s="239"/>
      <c r="FY79" s="239"/>
      <c r="FZ79" s="239"/>
      <c r="GA79" s="239"/>
      <c r="GB79" s="239"/>
      <c r="GC79" s="239"/>
      <c r="GD79" s="239"/>
      <c r="GE79" s="239"/>
      <c r="GF79" s="239"/>
      <c r="GG79" s="239"/>
      <c r="GH79" s="239"/>
      <c r="GI79" s="239"/>
      <c r="GJ79" s="239"/>
      <c r="GK79" s="239"/>
      <c r="GL79" s="239"/>
      <c r="GM79" s="239"/>
      <c r="GN79" s="239"/>
      <c r="GO79" s="239"/>
      <c r="GP79" s="239"/>
      <c r="GQ79" s="239"/>
      <c r="GR79" s="239"/>
      <c r="GS79" s="239"/>
      <c r="GT79" s="239"/>
      <c r="GU79" s="239"/>
      <c r="GV79" s="239"/>
      <c r="GW79" s="239"/>
      <c r="GX79" s="239"/>
      <c r="GY79" s="239"/>
      <c r="GZ79" s="239"/>
      <c r="HA79" s="239"/>
      <c r="HB79" s="239"/>
      <c r="HC79" s="239"/>
      <c r="HD79" s="239"/>
      <c r="HE79" s="239"/>
      <c r="HF79" s="239"/>
      <c r="HG79" s="239"/>
      <c r="HH79" s="239"/>
      <c r="HI79" s="239"/>
      <c r="HJ79" s="239"/>
      <c r="HK79" s="239"/>
      <c r="HL79" s="239"/>
      <c r="HM79" s="239"/>
      <c r="HN79" s="239"/>
      <c r="HO79" s="239"/>
      <c r="HP79" s="239"/>
      <c r="HQ79" s="239"/>
      <c r="HR79" s="239"/>
      <c r="HS79" s="239"/>
      <c r="HT79" s="239"/>
      <c r="HU79" s="239"/>
      <c r="HV79" s="239"/>
      <c r="HW79" s="239"/>
      <c r="HX79" s="239"/>
      <c r="HY79" s="239"/>
      <c r="HZ79" s="239"/>
      <c r="IA79" s="239"/>
      <c r="IB79" s="239"/>
      <c r="IC79" s="239"/>
      <c r="ID79" s="239"/>
      <c r="IE79" s="239"/>
      <c r="IF79" s="239"/>
      <c r="IG79" s="239"/>
      <c r="IH79" s="239"/>
      <c r="II79" s="239"/>
      <c r="IJ79" s="239"/>
      <c r="IK79" s="239"/>
      <c r="IL79" s="239"/>
      <c r="IM79" s="239"/>
      <c r="IN79" s="239"/>
      <c r="IO79" s="239"/>
      <c r="IP79" s="239"/>
      <c r="IQ79" s="239"/>
      <c r="IR79" s="239"/>
      <c r="IS79" s="239"/>
      <c r="IT79" s="239"/>
      <c r="IU79" s="239"/>
      <c r="IV79" s="239"/>
    </row>
    <row r="80" spans="1:256" s="267" customFormat="1" ht="48">
      <c r="A80" s="249">
        <v>7</v>
      </c>
      <c r="B80" s="276" t="s">
        <v>607</v>
      </c>
      <c r="C80" s="196"/>
      <c r="D80" s="196"/>
      <c r="E80" s="577"/>
      <c r="F80" s="197"/>
    </row>
    <row r="81" spans="1:6" s="267" customFormat="1" ht="12">
      <c r="A81" s="249"/>
      <c r="B81" s="276" t="s">
        <v>608</v>
      </c>
      <c r="C81" s="196" t="s">
        <v>267</v>
      </c>
      <c r="D81" s="196">
        <v>90</v>
      </c>
      <c r="E81" s="577"/>
      <c r="F81" s="197">
        <f>D81*E81</f>
        <v>0</v>
      </c>
    </row>
    <row r="82" spans="1:6" s="267" customFormat="1" ht="12">
      <c r="A82" s="249"/>
      <c r="B82" s="276" t="s">
        <v>609</v>
      </c>
      <c r="C82" s="196" t="s">
        <v>267</v>
      </c>
      <c r="D82" s="196">
        <v>200</v>
      </c>
      <c r="E82" s="577"/>
      <c r="F82" s="197">
        <f>D82*E82</f>
        <v>0</v>
      </c>
    </row>
    <row r="83" spans="1:6" s="267" customFormat="1" ht="12">
      <c r="A83" s="249"/>
      <c r="B83" s="276" t="s">
        <v>610</v>
      </c>
      <c r="C83" s="196" t="s">
        <v>267</v>
      </c>
      <c r="D83" s="196">
        <v>300</v>
      </c>
      <c r="E83" s="577"/>
      <c r="F83" s="197">
        <f>D83*E83</f>
        <v>0</v>
      </c>
    </row>
    <row r="84" spans="1:6" s="267" customFormat="1" ht="12">
      <c r="A84" s="249"/>
      <c r="B84" s="276" t="s">
        <v>611</v>
      </c>
      <c r="C84" s="196" t="s">
        <v>267</v>
      </c>
      <c r="D84" s="196">
        <v>80</v>
      </c>
      <c r="E84" s="577"/>
      <c r="F84" s="197">
        <f>D84*E84</f>
        <v>0</v>
      </c>
    </row>
    <row r="85" spans="1:6" s="267" customFormat="1" ht="12">
      <c r="A85" s="249"/>
      <c r="B85" s="276" t="s">
        <v>612</v>
      </c>
      <c r="C85" s="196" t="s">
        <v>267</v>
      </c>
      <c r="D85" s="196">
        <v>30</v>
      </c>
      <c r="E85" s="577"/>
      <c r="F85" s="197">
        <f>D85*E85</f>
        <v>0</v>
      </c>
    </row>
    <row r="86" spans="1:6" s="267" customFormat="1" ht="12">
      <c r="A86" s="249"/>
      <c r="B86" s="250"/>
      <c r="C86" s="196"/>
      <c r="D86" s="196"/>
      <c r="E86" s="577"/>
      <c r="F86" s="197"/>
    </row>
    <row r="87" spans="1:6" s="267" customFormat="1" ht="48" customHeight="1">
      <c r="A87" s="249">
        <v>8</v>
      </c>
      <c r="B87" s="276" t="s">
        <v>613</v>
      </c>
      <c r="C87" s="196"/>
      <c r="D87" s="196"/>
      <c r="E87" s="577"/>
      <c r="F87" s="197"/>
    </row>
    <row r="88" spans="1:6" s="267" customFormat="1" ht="24">
      <c r="A88" s="249"/>
      <c r="B88" s="276" t="s">
        <v>614</v>
      </c>
      <c r="C88" s="196" t="s">
        <v>267</v>
      </c>
      <c r="D88" s="196">
        <v>4</v>
      </c>
      <c r="E88" s="577"/>
      <c r="F88" s="197">
        <f>D88*E88</f>
        <v>0</v>
      </c>
    </row>
    <row r="89" spans="1:6" s="267" customFormat="1" ht="12">
      <c r="A89" s="249"/>
      <c r="B89" s="276" t="s">
        <v>615</v>
      </c>
      <c r="C89" s="196" t="s">
        <v>267</v>
      </c>
      <c r="D89" s="196">
        <v>5</v>
      </c>
      <c r="E89" s="577"/>
      <c r="F89" s="197">
        <f>D89*E89</f>
        <v>0</v>
      </c>
    </row>
    <row r="90" spans="1:6" s="267" customFormat="1" ht="12">
      <c r="A90" s="249"/>
      <c r="B90" s="276"/>
      <c r="C90" s="196"/>
      <c r="D90" s="196"/>
      <c r="E90" s="577"/>
      <c r="F90" s="197"/>
    </row>
    <row r="91" spans="1:6" s="267" customFormat="1" ht="24">
      <c r="A91" s="249">
        <v>9</v>
      </c>
      <c r="B91" s="276" t="s">
        <v>616</v>
      </c>
      <c r="C91" s="196"/>
      <c r="D91" s="196"/>
      <c r="E91" s="577"/>
      <c r="F91" s="197"/>
    </row>
    <row r="92" spans="1:6" s="267" customFormat="1" ht="12">
      <c r="A92" s="249"/>
      <c r="B92" s="276" t="s">
        <v>617</v>
      </c>
      <c r="C92" s="196" t="s">
        <v>267</v>
      </c>
      <c r="D92" s="196">
        <v>20</v>
      </c>
      <c r="E92" s="577"/>
      <c r="F92" s="197">
        <f>D92*E92</f>
        <v>0</v>
      </c>
    </row>
    <row r="93" spans="1:6" s="267" customFormat="1" ht="12">
      <c r="A93" s="249"/>
      <c r="B93" s="276" t="s">
        <v>618</v>
      </c>
      <c r="C93" s="196" t="s">
        <v>267</v>
      </c>
      <c r="D93" s="196">
        <v>40</v>
      </c>
      <c r="E93" s="577"/>
      <c r="F93" s="197">
        <f>D93*E93</f>
        <v>0</v>
      </c>
    </row>
    <row r="94" spans="1:6" s="267" customFormat="1" ht="12">
      <c r="A94" s="249"/>
      <c r="B94" s="276" t="s">
        <v>619</v>
      </c>
      <c r="C94" s="196" t="s">
        <v>267</v>
      </c>
      <c r="D94" s="196">
        <v>40</v>
      </c>
      <c r="E94" s="577"/>
      <c r="F94" s="197">
        <f>D94*E94</f>
        <v>0</v>
      </c>
    </row>
    <row r="95" spans="1:6" s="267" customFormat="1" ht="12">
      <c r="A95" s="249"/>
      <c r="B95" s="276"/>
      <c r="C95" s="196"/>
      <c r="D95" s="196"/>
      <c r="E95" s="577"/>
      <c r="F95" s="197"/>
    </row>
    <row r="96" spans="1:6" s="267" customFormat="1" ht="24">
      <c r="A96" s="249">
        <v>10</v>
      </c>
      <c r="B96" s="276" t="s">
        <v>620</v>
      </c>
      <c r="C96" s="196"/>
      <c r="D96" s="196"/>
      <c r="E96" s="577"/>
      <c r="F96" s="197"/>
    </row>
    <row r="97" spans="1:6" s="267" customFormat="1" ht="12">
      <c r="A97" s="249"/>
      <c r="B97" s="276" t="s">
        <v>621</v>
      </c>
      <c r="C97" s="196" t="s">
        <v>242</v>
      </c>
      <c r="D97" s="196">
        <v>45</v>
      </c>
      <c r="E97" s="577"/>
      <c r="F97" s="197">
        <f>D97*E97</f>
        <v>0</v>
      </c>
    </row>
    <row r="98" spans="1:6" s="267" customFormat="1" ht="12">
      <c r="A98" s="249"/>
      <c r="B98" s="277"/>
      <c r="C98" s="196"/>
      <c r="D98" s="196"/>
      <c r="E98" s="577"/>
      <c r="F98" s="197"/>
    </row>
    <row r="99" spans="1:6" s="267" customFormat="1" ht="24">
      <c r="A99" s="249">
        <v>11</v>
      </c>
      <c r="B99" s="276" t="s">
        <v>622</v>
      </c>
      <c r="C99" s="196"/>
      <c r="D99" s="196"/>
      <c r="E99" s="577"/>
      <c r="F99" s="197"/>
    </row>
    <row r="100" spans="1:6" s="267" customFormat="1" ht="12">
      <c r="A100" s="249"/>
      <c r="B100" s="276" t="s">
        <v>623</v>
      </c>
      <c r="C100" s="196" t="s">
        <v>242</v>
      </c>
      <c r="D100" s="196">
        <v>20</v>
      </c>
      <c r="E100" s="577"/>
      <c r="F100" s="197">
        <f>D100*E100</f>
        <v>0</v>
      </c>
    </row>
    <row r="101" spans="1:6" s="267" customFormat="1" ht="12">
      <c r="A101" s="249"/>
      <c r="B101" s="276" t="s">
        <v>624</v>
      </c>
      <c r="C101" s="196" t="s">
        <v>242</v>
      </c>
      <c r="D101" s="196">
        <v>25</v>
      </c>
      <c r="E101" s="577"/>
      <c r="F101" s="197">
        <f>D101*E101</f>
        <v>0</v>
      </c>
    </row>
    <row r="102" spans="1:6" s="267" customFormat="1" ht="12">
      <c r="A102" s="249"/>
      <c r="B102" s="276"/>
      <c r="C102" s="196"/>
      <c r="D102" s="196"/>
      <c r="E102" s="577"/>
      <c r="F102" s="197"/>
    </row>
    <row r="103" spans="1:6" s="267" customFormat="1" ht="24">
      <c r="A103" s="249">
        <v>12</v>
      </c>
      <c r="B103" s="276" t="s">
        <v>625</v>
      </c>
      <c r="C103" s="196"/>
      <c r="D103" s="196"/>
      <c r="E103" s="577"/>
      <c r="F103" s="197"/>
    </row>
    <row r="104" spans="1:6" s="267" customFormat="1" ht="12">
      <c r="A104" s="249"/>
      <c r="B104" s="276" t="s">
        <v>623</v>
      </c>
      <c r="C104" s="196" t="s">
        <v>242</v>
      </c>
      <c r="D104" s="196">
        <v>55</v>
      </c>
      <c r="E104" s="577"/>
      <c r="F104" s="197">
        <f>D104*E104</f>
        <v>0</v>
      </c>
    </row>
    <row r="105" spans="1:6" s="267" customFormat="1" ht="12">
      <c r="A105" s="249"/>
      <c r="B105" s="276" t="s">
        <v>624</v>
      </c>
      <c r="C105" s="196" t="s">
        <v>242</v>
      </c>
      <c r="D105" s="196">
        <v>40</v>
      </c>
      <c r="E105" s="577"/>
      <c r="F105" s="197">
        <f>D105*E105</f>
        <v>0</v>
      </c>
    </row>
    <row r="106" spans="1:6" s="267" customFormat="1" ht="12">
      <c r="A106" s="249"/>
      <c r="B106" s="276"/>
      <c r="C106" s="196"/>
      <c r="D106" s="196"/>
      <c r="E106" s="577"/>
      <c r="F106" s="197"/>
    </row>
    <row r="107" spans="1:6" s="267" customFormat="1" ht="48" customHeight="1">
      <c r="A107" s="249">
        <v>13</v>
      </c>
      <c r="B107" s="276" t="s">
        <v>626</v>
      </c>
      <c r="C107" s="196"/>
      <c r="D107" s="196"/>
      <c r="E107" s="577"/>
      <c r="F107" s="197"/>
    </row>
    <row r="108" spans="1:6" s="267" customFormat="1" ht="12">
      <c r="A108" s="249"/>
      <c r="B108" s="276" t="s">
        <v>627</v>
      </c>
      <c r="C108" s="196" t="s">
        <v>242</v>
      </c>
      <c r="D108" s="196">
        <v>44</v>
      </c>
      <c r="E108" s="577"/>
      <c r="F108" s="197">
        <f>D108*E108</f>
        <v>0</v>
      </c>
    </row>
    <row r="109" spans="1:6" s="267" customFormat="1" ht="12">
      <c r="A109" s="249"/>
      <c r="B109" s="276" t="s">
        <v>628</v>
      </c>
      <c r="C109" s="196" t="s">
        <v>242</v>
      </c>
      <c r="D109" s="196">
        <v>22</v>
      </c>
      <c r="E109" s="577"/>
      <c r="F109" s="197">
        <f>D109*E109</f>
        <v>0</v>
      </c>
    </row>
    <row r="110" spans="1:6" s="267" customFormat="1" ht="12">
      <c r="A110" s="249"/>
      <c r="B110" s="276"/>
      <c r="C110" s="196"/>
      <c r="D110" s="196"/>
      <c r="E110" s="577"/>
      <c r="F110" s="197"/>
    </row>
    <row r="111" spans="1:6" s="267" customFormat="1" ht="48">
      <c r="A111" s="249">
        <v>14</v>
      </c>
      <c r="B111" s="276" t="s">
        <v>629</v>
      </c>
      <c r="C111" s="196"/>
      <c r="D111" s="196"/>
      <c r="E111" s="587"/>
      <c r="F111" s="197"/>
    </row>
    <row r="112" spans="1:6" s="267" customFormat="1" ht="12">
      <c r="A112" s="249"/>
      <c r="B112" s="276" t="s">
        <v>630</v>
      </c>
      <c r="C112" s="196" t="s">
        <v>242</v>
      </c>
      <c r="D112" s="196">
        <v>27</v>
      </c>
      <c r="E112" s="577"/>
      <c r="F112" s="197">
        <f>D112*E112</f>
        <v>0</v>
      </c>
    </row>
    <row r="113" spans="1:256" s="267" customFormat="1" ht="12">
      <c r="A113" s="249"/>
      <c r="B113" s="276" t="s">
        <v>631</v>
      </c>
      <c r="C113" s="196" t="s">
        <v>242</v>
      </c>
      <c r="D113" s="196">
        <v>5</v>
      </c>
      <c r="E113" s="577"/>
      <c r="F113" s="197">
        <f>D113*E113</f>
        <v>0</v>
      </c>
    </row>
    <row r="114" spans="1:256" s="267" customFormat="1" ht="12">
      <c r="A114" s="249"/>
      <c r="B114" s="276"/>
      <c r="C114" s="196"/>
      <c r="D114" s="196"/>
      <c r="E114" s="577"/>
      <c r="F114" s="197"/>
    </row>
    <row r="115" spans="1:256" s="267" customFormat="1" ht="48">
      <c r="A115" s="249">
        <v>15</v>
      </c>
      <c r="B115" s="276" t="s">
        <v>632</v>
      </c>
      <c r="C115" s="279"/>
      <c r="D115" s="279"/>
      <c r="E115" s="577"/>
      <c r="F115" s="197"/>
    </row>
    <row r="116" spans="1:256" s="267" customFormat="1" ht="12">
      <c r="A116" s="249"/>
      <c r="B116" s="276" t="s">
        <v>633</v>
      </c>
      <c r="C116" s="196" t="s">
        <v>242</v>
      </c>
      <c r="D116" s="196">
        <v>1</v>
      </c>
      <c r="E116" s="577"/>
      <c r="F116" s="197">
        <f>D116*E116</f>
        <v>0</v>
      </c>
    </row>
    <row r="117" spans="1:256" s="267" customFormat="1" ht="12">
      <c r="A117" s="249"/>
      <c r="B117" s="276"/>
      <c r="C117" s="196"/>
      <c r="D117" s="196"/>
      <c r="E117" s="577"/>
      <c r="F117" s="197"/>
    </row>
    <row r="118" spans="1:256" s="267" customFormat="1" ht="12">
      <c r="A118" s="249">
        <v>16</v>
      </c>
      <c r="B118" s="276" t="s">
        <v>634</v>
      </c>
      <c r="C118" s="196"/>
      <c r="D118" s="196"/>
      <c r="E118" s="577"/>
      <c r="F118" s="197"/>
    </row>
    <row r="119" spans="1:256" s="267" customFormat="1" ht="24">
      <c r="A119" s="249"/>
      <c r="B119" s="276" t="s">
        <v>635</v>
      </c>
      <c r="C119" s="196" t="s">
        <v>242</v>
      </c>
      <c r="D119" s="196">
        <v>13</v>
      </c>
      <c r="E119" s="577"/>
      <c r="F119" s="197">
        <f>D119*E119</f>
        <v>0</v>
      </c>
    </row>
    <row r="120" spans="1:256" s="267" customFormat="1" ht="12">
      <c r="A120" s="249"/>
      <c r="B120" s="276" t="s">
        <v>636</v>
      </c>
      <c r="C120" s="196" t="s">
        <v>242</v>
      </c>
      <c r="D120" s="196">
        <v>2</v>
      </c>
      <c r="E120" s="577"/>
      <c r="F120" s="197">
        <f>D120*E120</f>
        <v>0</v>
      </c>
    </row>
    <row r="121" spans="1:256" ht="12" customHeight="1">
      <c r="A121" s="249"/>
      <c r="B121" s="276"/>
      <c r="C121" s="196"/>
      <c r="D121" s="196"/>
      <c r="E121" s="577"/>
      <c r="F121" s="19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7"/>
      <c r="AF121" s="267"/>
      <c r="AG121" s="267"/>
      <c r="AH121" s="267"/>
      <c r="AI121" s="267"/>
      <c r="AJ121" s="267"/>
      <c r="AK121" s="267"/>
      <c r="AL121" s="267"/>
      <c r="AM121" s="267"/>
      <c r="AN121" s="267"/>
      <c r="AO121" s="267"/>
      <c r="AP121" s="267"/>
      <c r="AQ121" s="267"/>
      <c r="AR121" s="267"/>
      <c r="AS121" s="267"/>
      <c r="AT121" s="267"/>
      <c r="AU121" s="267"/>
      <c r="AV121" s="267"/>
      <c r="AW121" s="267"/>
      <c r="AX121" s="267"/>
      <c r="AY121" s="267"/>
      <c r="AZ121" s="267"/>
      <c r="BA121" s="267"/>
      <c r="BB121" s="267"/>
      <c r="BC121" s="267"/>
      <c r="BD121" s="267"/>
      <c r="BE121" s="267"/>
      <c r="BF121" s="267"/>
      <c r="BG121" s="267"/>
      <c r="BH121" s="267"/>
      <c r="BI121" s="267"/>
      <c r="BJ121" s="267"/>
      <c r="BK121" s="267"/>
      <c r="BL121" s="267"/>
      <c r="BM121" s="267"/>
      <c r="BN121" s="267"/>
      <c r="BO121" s="267"/>
      <c r="BP121" s="267"/>
      <c r="BQ121" s="267"/>
      <c r="BR121" s="267"/>
      <c r="BS121" s="267"/>
      <c r="BT121" s="267"/>
      <c r="BU121" s="267"/>
      <c r="BV121" s="267"/>
      <c r="BW121" s="267"/>
      <c r="BX121" s="267"/>
      <c r="BY121" s="267"/>
      <c r="BZ121" s="267"/>
      <c r="CA121" s="267"/>
      <c r="CB121" s="267"/>
      <c r="CC121" s="267"/>
      <c r="CD121" s="267"/>
      <c r="CE121" s="267"/>
      <c r="CF121" s="267"/>
      <c r="CG121" s="267"/>
      <c r="CH121" s="267"/>
      <c r="CI121" s="267"/>
      <c r="CJ121" s="267"/>
      <c r="CK121" s="267"/>
      <c r="CL121" s="267"/>
      <c r="CM121" s="267"/>
      <c r="CN121" s="267"/>
      <c r="CO121" s="267"/>
      <c r="CP121" s="267"/>
      <c r="CQ121" s="267"/>
      <c r="CR121" s="267"/>
      <c r="CS121" s="267"/>
      <c r="CT121" s="267"/>
      <c r="CU121" s="267"/>
      <c r="CV121" s="267"/>
      <c r="CW121" s="267"/>
      <c r="CX121" s="267"/>
      <c r="CY121" s="267"/>
      <c r="CZ121" s="267"/>
      <c r="DA121" s="267"/>
      <c r="DB121" s="267"/>
      <c r="DC121" s="267"/>
      <c r="DD121" s="267"/>
      <c r="DE121" s="267"/>
      <c r="DF121" s="267"/>
      <c r="DG121" s="267"/>
      <c r="DH121" s="267"/>
      <c r="DI121" s="267"/>
      <c r="DJ121" s="267"/>
      <c r="DK121" s="267"/>
      <c r="DL121" s="267"/>
      <c r="DM121" s="267"/>
      <c r="DN121" s="267"/>
      <c r="DO121" s="267"/>
      <c r="DP121" s="267"/>
      <c r="DQ121" s="267"/>
      <c r="DR121" s="267"/>
      <c r="DS121" s="267"/>
      <c r="DT121" s="267"/>
      <c r="DU121" s="267"/>
      <c r="DV121" s="267"/>
      <c r="DW121" s="267"/>
      <c r="DX121" s="267"/>
      <c r="DY121" s="267"/>
      <c r="DZ121" s="267"/>
      <c r="EA121" s="267"/>
      <c r="EB121" s="267"/>
      <c r="EC121" s="267"/>
      <c r="ED121" s="267"/>
      <c r="EE121" s="267"/>
      <c r="EF121" s="267"/>
      <c r="EG121" s="267"/>
      <c r="EH121" s="267"/>
      <c r="EI121" s="267"/>
      <c r="EJ121" s="267"/>
      <c r="EK121" s="267"/>
      <c r="EL121" s="267"/>
      <c r="EM121" s="267"/>
      <c r="EN121" s="267"/>
      <c r="EO121" s="267"/>
      <c r="EP121" s="267"/>
      <c r="EQ121" s="267"/>
      <c r="ER121" s="267"/>
      <c r="ES121" s="267"/>
      <c r="ET121" s="267"/>
      <c r="EU121" s="267"/>
      <c r="EV121" s="267"/>
      <c r="EW121" s="267"/>
      <c r="EX121" s="267"/>
      <c r="EY121" s="267"/>
      <c r="EZ121" s="267"/>
      <c r="FA121" s="267"/>
      <c r="FB121" s="267"/>
      <c r="FC121" s="267"/>
      <c r="FD121" s="267"/>
      <c r="FE121" s="267"/>
      <c r="FF121" s="267"/>
      <c r="FG121" s="267"/>
      <c r="FH121" s="267"/>
      <c r="FI121" s="267"/>
      <c r="FJ121" s="267"/>
      <c r="FK121" s="267"/>
      <c r="FL121" s="267"/>
      <c r="FM121" s="267"/>
      <c r="FN121" s="267"/>
      <c r="FO121" s="267"/>
      <c r="FP121" s="267"/>
      <c r="FQ121" s="267"/>
      <c r="FR121" s="267"/>
      <c r="FS121" s="267"/>
      <c r="FT121" s="267"/>
      <c r="FU121" s="267"/>
      <c r="FV121" s="267"/>
      <c r="FW121" s="267"/>
      <c r="FX121" s="267"/>
      <c r="FY121" s="267"/>
      <c r="FZ121" s="267"/>
      <c r="GA121" s="267"/>
      <c r="GB121" s="267"/>
      <c r="GC121" s="267"/>
      <c r="GD121" s="267"/>
      <c r="GE121" s="267"/>
      <c r="GF121" s="267"/>
      <c r="GG121" s="267"/>
      <c r="GH121" s="267"/>
      <c r="GI121" s="267"/>
      <c r="GJ121" s="267"/>
      <c r="GK121" s="267"/>
      <c r="GL121" s="267"/>
      <c r="GM121" s="267"/>
      <c r="GN121" s="267"/>
      <c r="GO121" s="267"/>
      <c r="GP121" s="267"/>
      <c r="GQ121" s="267"/>
      <c r="GR121" s="267"/>
      <c r="GS121" s="267"/>
      <c r="GT121" s="267"/>
      <c r="GU121" s="267"/>
      <c r="GV121" s="267"/>
      <c r="GW121" s="267"/>
      <c r="GX121" s="267"/>
      <c r="GY121" s="267"/>
      <c r="GZ121" s="267"/>
      <c r="HA121" s="267"/>
      <c r="HB121" s="267"/>
      <c r="HC121" s="267"/>
      <c r="HD121" s="267"/>
      <c r="HE121" s="267"/>
      <c r="HF121" s="267"/>
      <c r="HG121" s="267"/>
      <c r="HH121" s="267"/>
      <c r="HI121" s="267"/>
      <c r="HJ121" s="267"/>
      <c r="HK121" s="267"/>
      <c r="HL121" s="267"/>
      <c r="HM121" s="267"/>
      <c r="HN121" s="267"/>
      <c r="HO121" s="267"/>
      <c r="HP121" s="267"/>
      <c r="HQ121" s="267"/>
      <c r="HR121" s="267"/>
      <c r="HS121" s="267"/>
      <c r="HT121" s="267"/>
      <c r="HU121" s="267"/>
      <c r="HV121" s="267"/>
      <c r="HW121" s="267"/>
      <c r="HX121" s="267"/>
      <c r="HY121" s="267"/>
      <c r="HZ121" s="267"/>
      <c r="IA121" s="267"/>
      <c r="IB121" s="267"/>
      <c r="IC121" s="267"/>
      <c r="ID121" s="267"/>
      <c r="IE121" s="267"/>
      <c r="IF121" s="267"/>
      <c r="IG121" s="267"/>
      <c r="IH121" s="267"/>
      <c r="II121" s="267"/>
      <c r="IJ121" s="267"/>
      <c r="IK121" s="267"/>
      <c r="IL121" s="267"/>
      <c r="IM121" s="267"/>
      <c r="IN121" s="267"/>
      <c r="IO121" s="267"/>
      <c r="IP121" s="267"/>
      <c r="IQ121" s="267"/>
      <c r="IR121" s="267"/>
      <c r="IS121" s="267"/>
      <c r="IT121" s="267"/>
      <c r="IU121" s="267"/>
      <c r="IV121" s="267"/>
    </row>
    <row r="122" spans="1:256" ht="60">
      <c r="A122" s="249">
        <v>17</v>
      </c>
      <c r="B122" s="276" t="s">
        <v>637</v>
      </c>
      <c r="C122" s="196"/>
      <c r="D122" s="196"/>
      <c r="E122" s="577"/>
      <c r="F122" s="197"/>
      <c r="G122" s="267"/>
      <c r="H122" s="267"/>
      <c r="I122" s="267"/>
      <c r="J122" s="267"/>
      <c r="K122" s="267"/>
      <c r="L122" s="267"/>
      <c r="M122" s="267"/>
      <c r="N122" s="267"/>
      <c r="O122" s="267"/>
      <c r="P122" s="267"/>
      <c r="Q122" s="267"/>
      <c r="R122" s="267"/>
      <c r="S122" s="267"/>
      <c r="T122" s="267"/>
      <c r="U122" s="267"/>
      <c r="V122" s="267"/>
      <c r="W122" s="267"/>
      <c r="X122" s="267"/>
      <c r="Y122" s="267"/>
      <c r="Z122" s="267"/>
      <c r="AA122" s="267"/>
      <c r="AB122" s="267"/>
      <c r="AC122" s="267"/>
      <c r="AD122" s="267"/>
      <c r="AE122" s="267"/>
      <c r="AF122" s="267"/>
      <c r="AG122" s="267"/>
      <c r="AH122" s="267"/>
      <c r="AI122" s="267"/>
      <c r="AJ122" s="267"/>
      <c r="AK122" s="267"/>
      <c r="AL122" s="267"/>
      <c r="AM122" s="267"/>
      <c r="AN122" s="267"/>
      <c r="AO122" s="267"/>
      <c r="AP122" s="267"/>
      <c r="AQ122" s="267"/>
      <c r="AR122" s="267"/>
      <c r="AS122" s="267"/>
      <c r="AT122" s="267"/>
      <c r="AU122" s="267"/>
      <c r="AV122" s="267"/>
      <c r="AW122" s="267"/>
      <c r="AX122" s="267"/>
      <c r="AY122" s="267"/>
      <c r="AZ122" s="267"/>
      <c r="BA122" s="267"/>
      <c r="BB122" s="267"/>
      <c r="BC122" s="267"/>
      <c r="BD122" s="267"/>
      <c r="BE122" s="267"/>
      <c r="BF122" s="267"/>
      <c r="BG122" s="267"/>
      <c r="BH122" s="267"/>
      <c r="BI122" s="267"/>
      <c r="BJ122" s="267"/>
      <c r="BK122" s="267"/>
      <c r="BL122" s="267"/>
      <c r="BM122" s="267"/>
      <c r="BN122" s="267"/>
      <c r="BO122" s="267"/>
      <c r="BP122" s="267"/>
      <c r="BQ122" s="267"/>
      <c r="BR122" s="267"/>
      <c r="BS122" s="267"/>
      <c r="BT122" s="267"/>
      <c r="BU122" s="267"/>
      <c r="BV122" s="267"/>
      <c r="BW122" s="267"/>
      <c r="BX122" s="267"/>
      <c r="BY122" s="267"/>
      <c r="BZ122" s="267"/>
      <c r="CA122" s="267"/>
      <c r="CB122" s="267"/>
      <c r="CC122" s="267"/>
      <c r="CD122" s="267"/>
      <c r="CE122" s="267"/>
      <c r="CF122" s="267"/>
      <c r="CG122" s="267"/>
      <c r="CH122" s="267"/>
      <c r="CI122" s="267"/>
      <c r="CJ122" s="267"/>
      <c r="CK122" s="267"/>
      <c r="CL122" s="267"/>
      <c r="CM122" s="267"/>
      <c r="CN122" s="267"/>
      <c r="CO122" s="267"/>
      <c r="CP122" s="267"/>
      <c r="CQ122" s="267"/>
      <c r="CR122" s="267"/>
      <c r="CS122" s="267"/>
      <c r="CT122" s="267"/>
      <c r="CU122" s="267"/>
      <c r="CV122" s="267"/>
      <c r="CW122" s="267"/>
      <c r="CX122" s="267"/>
      <c r="CY122" s="267"/>
      <c r="CZ122" s="267"/>
      <c r="DA122" s="267"/>
      <c r="DB122" s="267"/>
      <c r="DC122" s="267"/>
      <c r="DD122" s="267"/>
      <c r="DE122" s="267"/>
      <c r="DF122" s="267"/>
      <c r="DG122" s="267"/>
      <c r="DH122" s="267"/>
      <c r="DI122" s="267"/>
      <c r="DJ122" s="267"/>
      <c r="DK122" s="267"/>
      <c r="DL122" s="267"/>
      <c r="DM122" s="267"/>
      <c r="DN122" s="267"/>
      <c r="DO122" s="267"/>
      <c r="DP122" s="267"/>
      <c r="DQ122" s="267"/>
      <c r="DR122" s="267"/>
      <c r="DS122" s="267"/>
      <c r="DT122" s="267"/>
      <c r="DU122" s="267"/>
      <c r="DV122" s="267"/>
      <c r="DW122" s="267"/>
      <c r="DX122" s="267"/>
      <c r="DY122" s="267"/>
      <c r="DZ122" s="267"/>
      <c r="EA122" s="267"/>
      <c r="EB122" s="267"/>
      <c r="EC122" s="267"/>
      <c r="ED122" s="267"/>
      <c r="EE122" s="267"/>
      <c r="EF122" s="267"/>
      <c r="EG122" s="267"/>
      <c r="EH122" s="267"/>
      <c r="EI122" s="267"/>
      <c r="EJ122" s="267"/>
      <c r="EK122" s="267"/>
      <c r="EL122" s="267"/>
      <c r="EM122" s="267"/>
      <c r="EN122" s="267"/>
      <c r="EO122" s="267"/>
      <c r="EP122" s="267"/>
      <c r="EQ122" s="267"/>
      <c r="ER122" s="267"/>
      <c r="ES122" s="267"/>
      <c r="ET122" s="267"/>
      <c r="EU122" s="267"/>
      <c r="EV122" s="267"/>
      <c r="EW122" s="267"/>
      <c r="EX122" s="267"/>
      <c r="EY122" s="267"/>
      <c r="EZ122" s="267"/>
      <c r="FA122" s="267"/>
      <c r="FB122" s="267"/>
      <c r="FC122" s="267"/>
      <c r="FD122" s="267"/>
      <c r="FE122" s="267"/>
      <c r="FF122" s="267"/>
      <c r="FG122" s="267"/>
      <c r="FH122" s="267"/>
      <c r="FI122" s="267"/>
      <c r="FJ122" s="267"/>
      <c r="FK122" s="267"/>
      <c r="FL122" s="267"/>
      <c r="FM122" s="267"/>
      <c r="FN122" s="267"/>
      <c r="FO122" s="267"/>
      <c r="FP122" s="267"/>
      <c r="FQ122" s="267"/>
      <c r="FR122" s="267"/>
      <c r="FS122" s="267"/>
      <c r="FT122" s="267"/>
      <c r="FU122" s="267"/>
      <c r="FV122" s="267"/>
      <c r="FW122" s="267"/>
      <c r="FX122" s="267"/>
      <c r="FY122" s="267"/>
      <c r="FZ122" s="267"/>
      <c r="GA122" s="267"/>
      <c r="GB122" s="267"/>
      <c r="GC122" s="267"/>
      <c r="GD122" s="267"/>
      <c r="GE122" s="267"/>
      <c r="GF122" s="267"/>
      <c r="GG122" s="267"/>
      <c r="GH122" s="267"/>
      <c r="GI122" s="267"/>
      <c r="GJ122" s="267"/>
      <c r="GK122" s="267"/>
      <c r="GL122" s="267"/>
      <c r="GM122" s="267"/>
      <c r="GN122" s="267"/>
      <c r="GO122" s="267"/>
      <c r="GP122" s="267"/>
      <c r="GQ122" s="267"/>
      <c r="GR122" s="267"/>
      <c r="GS122" s="267"/>
      <c r="GT122" s="267"/>
      <c r="GU122" s="267"/>
      <c r="GV122" s="267"/>
      <c r="GW122" s="267"/>
      <c r="GX122" s="267"/>
      <c r="GY122" s="267"/>
      <c r="GZ122" s="267"/>
      <c r="HA122" s="267"/>
      <c r="HB122" s="267"/>
      <c r="HC122" s="267"/>
      <c r="HD122" s="267"/>
      <c r="HE122" s="267"/>
      <c r="HF122" s="267"/>
      <c r="HG122" s="267"/>
      <c r="HH122" s="267"/>
      <c r="HI122" s="267"/>
      <c r="HJ122" s="267"/>
      <c r="HK122" s="267"/>
      <c r="HL122" s="267"/>
      <c r="HM122" s="267"/>
      <c r="HN122" s="267"/>
      <c r="HO122" s="267"/>
      <c r="HP122" s="267"/>
      <c r="HQ122" s="267"/>
      <c r="HR122" s="267"/>
      <c r="HS122" s="267"/>
      <c r="HT122" s="267"/>
      <c r="HU122" s="267"/>
      <c r="HV122" s="267"/>
      <c r="HW122" s="267"/>
      <c r="HX122" s="267"/>
      <c r="HY122" s="267"/>
      <c r="HZ122" s="267"/>
      <c r="IA122" s="267"/>
      <c r="IB122" s="267"/>
      <c r="IC122" s="267"/>
      <c r="ID122" s="267"/>
      <c r="IE122" s="267"/>
      <c r="IF122" s="267"/>
      <c r="IG122" s="267"/>
      <c r="IH122" s="267"/>
      <c r="II122" s="267"/>
      <c r="IJ122" s="267"/>
      <c r="IK122" s="267"/>
      <c r="IL122" s="267"/>
      <c r="IM122" s="267"/>
      <c r="IN122" s="267"/>
      <c r="IO122" s="267"/>
      <c r="IP122" s="267"/>
      <c r="IQ122" s="267"/>
      <c r="IR122" s="267"/>
      <c r="IS122" s="267"/>
      <c r="IT122" s="267"/>
      <c r="IU122" s="267"/>
      <c r="IV122" s="267"/>
    </row>
    <row r="123" spans="1:256" ht="12" customHeight="1">
      <c r="A123" s="249"/>
      <c r="B123" s="276" t="s">
        <v>638</v>
      </c>
      <c r="C123" s="196" t="s">
        <v>242</v>
      </c>
      <c r="D123" s="196">
        <v>31</v>
      </c>
      <c r="E123" s="577"/>
      <c r="F123" s="197">
        <f>D123*E123</f>
        <v>0</v>
      </c>
      <c r="G123" s="267"/>
      <c r="H123" s="267"/>
      <c r="I123" s="267"/>
      <c r="J123" s="267"/>
      <c r="K123" s="267"/>
      <c r="L123" s="267"/>
      <c r="M123" s="267"/>
      <c r="N123" s="267"/>
      <c r="O123" s="267"/>
      <c r="P123" s="267"/>
      <c r="Q123" s="267"/>
      <c r="R123" s="267"/>
      <c r="S123" s="267"/>
      <c r="T123" s="267"/>
      <c r="U123" s="267"/>
      <c r="V123" s="267"/>
      <c r="W123" s="267"/>
      <c r="X123" s="267"/>
      <c r="Y123" s="267"/>
      <c r="Z123" s="267"/>
      <c r="AA123" s="267"/>
      <c r="AB123" s="267"/>
      <c r="AC123" s="267"/>
      <c r="AD123" s="267"/>
      <c r="AE123" s="267"/>
      <c r="AF123" s="267"/>
      <c r="AG123" s="267"/>
      <c r="AH123" s="267"/>
      <c r="AI123" s="267"/>
      <c r="AJ123" s="267"/>
      <c r="AK123" s="267"/>
      <c r="AL123" s="267"/>
      <c r="AM123" s="267"/>
      <c r="AN123" s="267"/>
      <c r="AO123" s="267"/>
      <c r="AP123" s="267"/>
      <c r="AQ123" s="267"/>
      <c r="AR123" s="267"/>
      <c r="AS123" s="267"/>
      <c r="AT123" s="267"/>
      <c r="AU123" s="267"/>
      <c r="AV123" s="267"/>
      <c r="AW123" s="267"/>
      <c r="AX123" s="267"/>
      <c r="AY123" s="267"/>
      <c r="AZ123" s="267"/>
      <c r="BA123" s="267"/>
      <c r="BB123" s="267"/>
      <c r="BC123" s="267"/>
      <c r="BD123" s="267"/>
      <c r="BE123" s="267"/>
      <c r="BF123" s="267"/>
      <c r="BG123" s="267"/>
      <c r="BH123" s="267"/>
      <c r="BI123" s="267"/>
      <c r="BJ123" s="267"/>
      <c r="BK123" s="267"/>
      <c r="BL123" s="267"/>
      <c r="BM123" s="267"/>
      <c r="BN123" s="267"/>
      <c r="BO123" s="267"/>
      <c r="BP123" s="267"/>
      <c r="BQ123" s="267"/>
      <c r="BR123" s="267"/>
      <c r="BS123" s="267"/>
      <c r="BT123" s="267"/>
      <c r="BU123" s="267"/>
      <c r="BV123" s="267"/>
      <c r="BW123" s="267"/>
      <c r="BX123" s="267"/>
      <c r="BY123" s="267"/>
      <c r="BZ123" s="267"/>
      <c r="CA123" s="267"/>
      <c r="CB123" s="267"/>
      <c r="CC123" s="267"/>
      <c r="CD123" s="267"/>
      <c r="CE123" s="267"/>
      <c r="CF123" s="267"/>
      <c r="CG123" s="267"/>
      <c r="CH123" s="267"/>
      <c r="CI123" s="267"/>
      <c r="CJ123" s="267"/>
      <c r="CK123" s="267"/>
      <c r="CL123" s="267"/>
      <c r="CM123" s="267"/>
      <c r="CN123" s="267"/>
      <c r="CO123" s="267"/>
      <c r="CP123" s="267"/>
      <c r="CQ123" s="267"/>
      <c r="CR123" s="267"/>
      <c r="CS123" s="267"/>
      <c r="CT123" s="267"/>
      <c r="CU123" s="267"/>
      <c r="CV123" s="267"/>
      <c r="CW123" s="267"/>
      <c r="CX123" s="267"/>
      <c r="CY123" s="267"/>
      <c r="CZ123" s="267"/>
      <c r="DA123" s="267"/>
      <c r="DB123" s="267"/>
      <c r="DC123" s="267"/>
      <c r="DD123" s="267"/>
      <c r="DE123" s="267"/>
      <c r="DF123" s="267"/>
      <c r="DG123" s="267"/>
      <c r="DH123" s="267"/>
      <c r="DI123" s="267"/>
      <c r="DJ123" s="267"/>
      <c r="DK123" s="267"/>
      <c r="DL123" s="267"/>
      <c r="DM123" s="267"/>
      <c r="DN123" s="267"/>
      <c r="DO123" s="267"/>
      <c r="DP123" s="267"/>
      <c r="DQ123" s="267"/>
      <c r="DR123" s="267"/>
      <c r="DS123" s="267"/>
      <c r="DT123" s="267"/>
      <c r="DU123" s="267"/>
      <c r="DV123" s="267"/>
      <c r="DW123" s="267"/>
      <c r="DX123" s="267"/>
      <c r="DY123" s="267"/>
      <c r="DZ123" s="267"/>
      <c r="EA123" s="267"/>
      <c r="EB123" s="267"/>
      <c r="EC123" s="267"/>
      <c r="ED123" s="267"/>
      <c r="EE123" s="267"/>
      <c r="EF123" s="267"/>
      <c r="EG123" s="267"/>
      <c r="EH123" s="267"/>
      <c r="EI123" s="267"/>
      <c r="EJ123" s="267"/>
      <c r="EK123" s="267"/>
      <c r="EL123" s="267"/>
      <c r="EM123" s="267"/>
      <c r="EN123" s="267"/>
      <c r="EO123" s="267"/>
      <c r="EP123" s="267"/>
      <c r="EQ123" s="267"/>
      <c r="ER123" s="267"/>
      <c r="ES123" s="267"/>
      <c r="ET123" s="267"/>
      <c r="EU123" s="267"/>
      <c r="EV123" s="267"/>
      <c r="EW123" s="267"/>
      <c r="EX123" s="267"/>
      <c r="EY123" s="267"/>
      <c r="EZ123" s="267"/>
      <c r="FA123" s="267"/>
      <c r="FB123" s="267"/>
      <c r="FC123" s="267"/>
      <c r="FD123" s="267"/>
      <c r="FE123" s="267"/>
      <c r="FF123" s="267"/>
      <c r="FG123" s="267"/>
      <c r="FH123" s="267"/>
      <c r="FI123" s="267"/>
      <c r="FJ123" s="267"/>
      <c r="FK123" s="267"/>
      <c r="FL123" s="267"/>
      <c r="FM123" s="267"/>
      <c r="FN123" s="267"/>
      <c r="FO123" s="267"/>
      <c r="FP123" s="267"/>
      <c r="FQ123" s="267"/>
      <c r="FR123" s="267"/>
      <c r="FS123" s="267"/>
      <c r="FT123" s="267"/>
      <c r="FU123" s="267"/>
      <c r="FV123" s="267"/>
      <c r="FW123" s="267"/>
      <c r="FX123" s="267"/>
      <c r="FY123" s="267"/>
      <c r="FZ123" s="267"/>
      <c r="GA123" s="267"/>
      <c r="GB123" s="267"/>
      <c r="GC123" s="267"/>
      <c r="GD123" s="267"/>
      <c r="GE123" s="267"/>
      <c r="GF123" s="267"/>
      <c r="GG123" s="267"/>
      <c r="GH123" s="267"/>
      <c r="GI123" s="267"/>
      <c r="GJ123" s="267"/>
      <c r="GK123" s="267"/>
      <c r="GL123" s="267"/>
      <c r="GM123" s="267"/>
      <c r="GN123" s="267"/>
      <c r="GO123" s="267"/>
      <c r="GP123" s="267"/>
      <c r="GQ123" s="267"/>
      <c r="GR123" s="267"/>
      <c r="GS123" s="267"/>
      <c r="GT123" s="267"/>
      <c r="GU123" s="267"/>
      <c r="GV123" s="267"/>
      <c r="GW123" s="267"/>
      <c r="GX123" s="267"/>
      <c r="GY123" s="267"/>
      <c r="GZ123" s="267"/>
      <c r="HA123" s="267"/>
      <c r="HB123" s="267"/>
      <c r="HC123" s="267"/>
      <c r="HD123" s="267"/>
      <c r="HE123" s="267"/>
      <c r="HF123" s="267"/>
      <c r="HG123" s="267"/>
      <c r="HH123" s="267"/>
      <c r="HI123" s="267"/>
      <c r="HJ123" s="267"/>
      <c r="HK123" s="267"/>
      <c r="HL123" s="267"/>
      <c r="HM123" s="267"/>
      <c r="HN123" s="267"/>
      <c r="HO123" s="267"/>
      <c r="HP123" s="267"/>
      <c r="HQ123" s="267"/>
      <c r="HR123" s="267"/>
      <c r="HS123" s="267"/>
      <c r="HT123" s="267"/>
      <c r="HU123" s="267"/>
      <c r="HV123" s="267"/>
      <c r="HW123" s="267"/>
      <c r="HX123" s="267"/>
      <c r="HY123" s="267"/>
      <c r="HZ123" s="267"/>
      <c r="IA123" s="267"/>
      <c r="IB123" s="267"/>
      <c r="IC123" s="267"/>
      <c r="ID123" s="267"/>
      <c r="IE123" s="267"/>
      <c r="IF123" s="267"/>
      <c r="IG123" s="267"/>
      <c r="IH123" s="267"/>
      <c r="II123" s="267"/>
      <c r="IJ123" s="267"/>
      <c r="IK123" s="267"/>
      <c r="IL123" s="267"/>
      <c r="IM123" s="267"/>
      <c r="IN123" s="267"/>
      <c r="IO123" s="267"/>
      <c r="IP123" s="267"/>
      <c r="IQ123" s="267"/>
      <c r="IR123" s="267"/>
      <c r="IS123" s="267"/>
      <c r="IT123" s="267"/>
      <c r="IU123" s="267"/>
      <c r="IV123" s="267"/>
    </row>
    <row r="124" spans="1:256" ht="12" customHeight="1">
      <c r="A124" s="249"/>
      <c r="B124" s="276" t="s">
        <v>639</v>
      </c>
      <c r="C124" s="196" t="s">
        <v>242</v>
      </c>
      <c r="D124" s="196">
        <v>35</v>
      </c>
      <c r="E124" s="577"/>
      <c r="F124" s="197">
        <f>D124*E124</f>
        <v>0</v>
      </c>
      <c r="G124" s="267"/>
      <c r="H124" s="267"/>
      <c r="I124" s="267"/>
      <c r="J124" s="267"/>
      <c r="K124" s="267"/>
      <c r="L124" s="267"/>
      <c r="M124" s="267"/>
      <c r="N124" s="267"/>
      <c r="O124" s="267"/>
      <c r="P124" s="267"/>
      <c r="Q124" s="267"/>
      <c r="R124" s="267"/>
      <c r="S124" s="267"/>
      <c r="T124" s="267"/>
      <c r="U124" s="267"/>
      <c r="V124" s="267"/>
      <c r="W124" s="267"/>
      <c r="X124" s="267"/>
      <c r="Y124" s="267"/>
      <c r="Z124" s="267"/>
      <c r="AA124" s="267"/>
      <c r="AB124" s="267"/>
      <c r="AC124" s="267"/>
      <c r="AD124" s="267"/>
      <c r="AE124" s="267"/>
      <c r="AF124" s="267"/>
      <c r="AG124" s="267"/>
      <c r="AH124" s="267"/>
      <c r="AI124" s="267"/>
      <c r="AJ124" s="267"/>
      <c r="AK124" s="267"/>
      <c r="AL124" s="267"/>
      <c r="AM124" s="267"/>
      <c r="AN124" s="267"/>
      <c r="AO124" s="267"/>
      <c r="AP124" s="267"/>
      <c r="AQ124" s="267"/>
      <c r="AR124" s="267"/>
      <c r="AS124" s="267"/>
      <c r="AT124" s="267"/>
      <c r="AU124" s="267"/>
      <c r="AV124" s="267"/>
      <c r="AW124" s="267"/>
      <c r="AX124" s="267"/>
      <c r="AY124" s="267"/>
      <c r="AZ124" s="267"/>
      <c r="BA124" s="267"/>
      <c r="BB124" s="267"/>
      <c r="BC124" s="267"/>
      <c r="BD124" s="267"/>
      <c r="BE124" s="267"/>
      <c r="BF124" s="267"/>
      <c r="BG124" s="267"/>
      <c r="BH124" s="267"/>
      <c r="BI124" s="267"/>
      <c r="BJ124" s="267"/>
      <c r="BK124" s="267"/>
      <c r="BL124" s="267"/>
      <c r="BM124" s="267"/>
      <c r="BN124" s="267"/>
      <c r="BO124" s="267"/>
      <c r="BP124" s="267"/>
      <c r="BQ124" s="267"/>
      <c r="BR124" s="267"/>
      <c r="BS124" s="267"/>
      <c r="BT124" s="267"/>
      <c r="BU124" s="267"/>
      <c r="BV124" s="267"/>
      <c r="BW124" s="267"/>
      <c r="BX124" s="267"/>
      <c r="BY124" s="267"/>
      <c r="BZ124" s="267"/>
      <c r="CA124" s="267"/>
      <c r="CB124" s="267"/>
      <c r="CC124" s="267"/>
      <c r="CD124" s="267"/>
      <c r="CE124" s="267"/>
      <c r="CF124" s="267"/>
      <c r="CG124" s="267"/>
      <c r="CH124" s="267"/>
      <c r="CI124" s="267"/>
      <c r="CJ124" s="267"/>
      <c r="CK124" s="267"/>
      <c r="CL124" s="267"/>
      <c r="CM124" s="267"/>
      <c r="CN124" s="267"/>
      <c r="CO124" s="267"/>
      <c r="CP124" s="267"/>
      <c r="CQ124" s="267"/>
      <c r="CR124" s="267"/>
      <c r="CS124" s="267"/>
      <c r="CT124" s="267"/>
      <c r="CU124" s="267"/>
      <c r="CV124" s="267"/>
      <c r="CW124" s="267"/>
      <c r="CX124" s="267"/>
      <c r="CY124" s="267"/>
      <c r="CZ124" s="267"/>
      <c r="DA124" s="267"/>
      <c r="DB124" s="267"/>
      <c r="DC124" s="267"/>
      <c r="DD124" s="267"/>
      <c r="DE124" s="267"/>
      <c r="DF124" s="267"/>
      <c r="DG124" s="267"/>
      <c r="DH124" s="267"/>
      <c r="DI124" s="267"/>
      <c r="DJ124" s="267"/>
      <c r="DK124" s="267"/>
      <c r="DL124" s="267"/>
      <c r="DM124" s="267"/>
      <c r="DN124" s="267"/>
      <c r="DO124" s="267"/>
      <c r="DP124" s="267"/>
      <c r="DQ124" s="267"/>
      <c r="DR124" s="267"/>
      <c r="DS124" s="267"/>
      <c r="DT124" s="267"/>
      <c r="DU124" s="267"/>
      <c r="DV124" s="267"/>
      <c r="DW124" s="267"/>
      <c r="DX124" s="267"/>
      <c r="DY124" s="267"/>
      <c r="DZ124" s="267"/>
      <c r="EA124" s="267"/>
      <c r="EB124" s="267"/>
      <c r="EC124" s="267"/>
      <c r="ED124" s="267"/>
      <c r="EE124" s="267"/>
      <c r="EF124" s="267"/>
      <c r="EG124" s="267"/>
      <c r="EH124" s="267"/>
      <c r="EI124" s="267"/>
      <c r="EJ124" s="267"/>
      <c r="EK124" s="267"/>
      <c r="EL124" s="267"/>
      <c r="EM124" s="267"/>
      <c r="EN124" s="267"/>
      <c r="EO124" s="267"/>
      <c r="EP124" s="267"/>
      <c r="EQ124" s="267"/>
      <c r="ER124" s="267"/>
      <c r="ES124" s="267"/>
      <c r="ET124" s="267"/>
      <c r="EU124" s="267"/>
      <c r="EV124" s="267"/>
      <c r="EW124" s="267"/>
      <c r="EX124" s="267"/>
      <c r="EY124" s="267"/>
      <c r="EZ124" s="267"/>
      <c r="FA124" s="267"/>
      <c r="FB124" s="267"/>
      <c r="FC124" s="267"/>
      <c r="FD124" s="267"/>
      <c r="FE124" s="267"/>
      <c r="FF124" s="267"/>
      <c r="FG124" s="267"/>
      <c r="FH124" s="267"/>
      <c r="FI124" s="267"/>
      <c r="FJ124" s="267"/>
      <c r="FK124" s="267"/>
      <c r="FL124" s="267"/>
      <c r="FM124" s="267"/>
      <c r="FN124" s="267"/>
      <c r="FO124" s="267"/>
      <c r="FP124" s="267"/>
      <c r="FQ124" s="267"/>
      <c r="FR124" s="267"/>
      <c r="FS124" s="267"/>
      <c r="FT124" s="267"/>
      <c r="FU124" s="267"/>
      <c r="FV124" s="267"/>
      <c r="FW124" s="267"/>
      <c r="FX124" s="267"/>
      <c r="FY124" s="267"/>
      <c r="FZ124" s="267"/>
      <c r="GA124" s="267"/>
      <c r="GB124" s="267"/>
      <c r="GC124" s="267"/>
      <c r="GD124" s="267"/>
      <c r="GE124" s="267"/>
      <c r="GF124" s="267"/>
      <c r="GG124" s="267"/>
      <c r="GH124" s="267"/>
      <c r="GI124" s="267"/>
      <c r="GJ124" s="267"/>
      <c r="GK124" s="267"/>
      <c r="GL124" s="267"/>
      <c r="GM124" s="267"/>
      <c r="GN124" s="267"/>
      <c r="GO124" s="267"/>
      <c r="GP124" s="267"/>
      <c r="GQ124" s="267"/>
      <c r="GR124" s="267"/>
      <c r="GS124" s="267"/>
      <c r="GT124" s="267"/>
      <c r="GU124" s="267"/>
      <c r="GV124" s="267"/>
      <c r="GW124" s="267"/>
      <c r="GX124" s="267"/>
      <c r="GY124" s="267"/>
      <c r="GZ124" s="267"/>
      <c r="HA124" s="267"/>
      <c r="HB124" s="267"/>
      <c r="HC124" s="267"/>
      <c r="HD124" s="267"/>
      <c r="HE124" s="267"/>
      <c r="HF124" s="267"/>
      <c r="HG124" s="267"/>
      <c r="HH124" s="267"/>
      <c r="HI124" s="267"/>
      <c r="HJ124" s="267"/>
      <c r="HK124" s="267"/>
      <c r="HL124" s="267"/>
      <c r="HM124" s="267"/>
      <c r="HN124" s="267"/>
      <c r="HO124" s="267"/>
      <c r="HP124" s="267"/>
      <c r="HQ124" s="267"/>
      <c r="HR124" s="267"/>
      <c r="HS124" s="267"/>
      <c r="HT124" s="267"/>
      <c r="HU124" s="267"/>
      <c r="HV124" s="267"/>
      <c r="HW124" s="267"/>
      <c r="HX124" s="267"/>
      <c r="HY124" s="267"/>
      <c r="HZ124" s="267"/>
      <c r="IA124" s="267"/>
      <c r="IB124" s="267"/>
      <c r="IC124" s="267"/>
      <c r="ID124" s="267"/>
      <c r="IE124" s="267"/>
      <c r="IF124" s="267"/>
      <c r="IG124" s="267"/>
      <c r="IH124" s="267"/>
      <c r="II124" s="267"/>
      <c r="IJ124" s="267"/>
      <c r="IK124" s="267"/>
      <c r="IL124" s="267"/>
      <c r="IM124" s="267"/>
      <c r="IN124" s="267"/>
      <c r="IO124" s="267"/>
      <c r="IP124" s="267"/>
      <c r="IQ124" s="267"/>
      <c r="IR124" s="267"/>
      <c r="IS124" s="267"/>
      <c r="IT124" s="267"/>
      <c r="IU124" s="267"/>
      <c r="IV124" s="267"/>
    </row>
    <row r="125" spans="1:256" ht="12" customHeight="1">
      <c r="A125" s="249"/>
      <c r="B125" s="276"/>
      <c r="C125" s="196"/>
      <c r="D125" s="196"/>
      <c r="E125" s="577"/>
      <c r="F125" s="197"/>
      <c r="G125" s="267"/>
      <c r="H125" s="267"/>
      <c r="I125" s="267"/>
      <c r="J125" s="267"/>
      <c r="K125" s="267"/>
      <c r="L125" s="267"/>
      <c r="M125" s="267"/>
      <c r="N125" s="267"/>
      <c r="O125" s="267"/>
      <c r="P125" s="267"/>
      <c r="Q125" s="267"/>
      <c r="R125" s="267"/>
      <c r="S125" s="267"/>
      <c r="T125" s="267"/>
      <c r="U125" s="267"/>
      <c r="V125" s="267"/>
      <c r="W125" s="267"/>
      <c r="X125" s="267"/>
      <c r="Y125" s="267"/>
      <c r="Z125" s="267"/>
      <c r="AA125" s="267"/>
      <c r="AB125" s="267"/>
      <c r="AC125" s="267"/>
      <c r="AD125" s="267"/>
      <c r="AE125" s="267"/>
      <c r="AF125" s="267"/>
      <c r="AG125" s="267"/>
      <c r="AH125" s="267"/>
      <c r="AI125" s="267"/>
      <c r="AJ125" s="267"/>
      <c r="AK125" s="267"/>
      <c r="AL125" s="267"/>
      <c r="AM125" s="267"/>
      <c r="AN125" s="267"/>
      <c r="AO125" s="267"/>
      <c r="AP125" s="267"/>
      <c r="AQ125" s="267"/>
      <c r="AR125" s="267"/>
      <c r="AS125" s="267"/>
      <c r="AT125" s="267"/>
      <c r="AU125" s="267"/>
      <c r="AV125" s="267"/>
      <c r="AW125" s="267"/>
      <c r="AX125" s="267"/>
      <c r="AY125" s="267"/>
      <c r="AZ125" s="267"/>
      <c r="BA125" s="267"/>
      <c r="BB125" s="267"/>
      <c r="BC125" s="267"/>
      <c r="BD125" s="267"/>
      <c r="BE125" s="267"/>
      <c r="BF125" s="267"/>
      <c r="BG125" s="267"/>
      <c r="BH125" s="267"/>
      <c r="BI125" s="267"/>
      <c r="BJ125" s="267"/>
      <c r="BK125" s="267"/>
      <c r="BL125" s="267"/>
      <c r="BM125" s="267"/>
      <c r="BN125" s="267"/>
      <c r="BO125" s="267"/>
      <c r="BP125" s="267"/>
      <c r="BQ125" s="267"/>
      <c r="BR125" s="267"/>
      <c r="BS125" s="267"/>
      <c r="BT125" s="267"/>
      <c r="BU125" s="267"/>
      <c r="BV125" s="267"/>
      <c r="BW125" s="267"/>
      <c r="BX125" s="267"/>
      <c r="BY125" s="267"/>
      <c r="BZ125" s="267"/>
      <c r="CA125" s="267"/>
      <c r="CB125" s="267"/>
      <c r="CC125" s="267"/>
      <c r="CD125" s="267"/>
      <c r="CE125" s="267"/>
      <c r="CF125" s="267"/>
      <c r="CG125" s="267"/>
      <c r="CH125" s="267"/>
      <c r="CI125" s="267"/>
      <c r="CJ125" s="267"/>
      <c r="CK125" s="267"/>
      <c r="CL125" s="267"/>
      <c r="CM125" s="267"/>
      <c r="CN125" s="267"/>
      <c r="CO125" s="267"/>
      <c r="CP125" s="267"/>
      <c r="CQ125" s="267"/>
      <c r="CR125" s="267"/>
      <c r="CS125" s="267"/>
      <c r="CT125" s="267"/>
      <c r="CU125" s="267"/>
      <c r="CV125" s="267"/>
      <c r="CW125" s="267"/>
      <c r="CX125" s="267"/>
      <c r="CY125" s="267"/>
      <c r="CZ125" s="267"/>
      <c r="DA125" s="267"/>
      <c r="DB125" s="267"/>
      <c r="DC125" s="267"/>
      <c r="DD125" s="267"/>
      <c r="DE125" s="267"/>
      <c r="DF125" s="267"/>
      <c r="DG125" s="267"/>
      <c r="DH125" s="267"/>
      <c r="DI125" s="267"/>
      <c r="DJ125" s="267"/>
      <c r="DK125" s="267"/>
      <c r="DL125" s="267"/>
      <c r="DM125" s="267"/>
      <c r="DN125" s="267"/>
      <c r="DO125" s="267"/>
      <c r="DP125" s="267"/>
      <c r="DQ125" s="267"/>
      <c r="DR125" s="267"/>
      <c r="DS125" s="267"/>
      <c r="DT125" s="267"/>
      <c r="DU125" s="267"/>
      <c r="DV125" s="267"/>
      <c r="DW125" s="267"/>
      <c r="DX125" s="267"/>
      <c r="DY125" s="267"/>
      <c r="DZ125" s="267"/>
      <c r="EA125" s="267"/>
      <c r="EB125" s="267"/>
      <c r="EC125" s="267"/>
      <c r="ED125" s="267"/>
      <c r="EE125" s="267"/>
      <c r="EF125" s="267"/>
      <c r="EG125" s="267"/>
      <c r="EH125" s="267"/>
      <c r="EI125" s="267"/>
      <c r="EJ125" s="267"/>
      <c r="EK125" s="267"/>
      <c r="EL125" s="267"/>
      <c r="EM125" s="267"/>
      <c r="EN125" s="267"/>
      <c r="EO125" s="267"/>
      <c r="EP125" s="267"/>
      <c r="EQ125" s="267"/>
      <c r="ER125" s="267"/>
      <c r="ES125" s="267"/>
      <c r="ET125" s="267"/>
      <c r="EU125" s="267"/>
      <c r="EV125" s="267"/>
      <c r="EW125" s="267"/>
      <c r="EX125" s="267"/>
      <c r="EY125" s="267"/>
      <c r="EZ125" s="267"/>
      <c r="FA125" s="267"/>
      <c r="FB125" s="267"/>
      <c r="FC125" s="267"/>
      <c r="FD125" s="267"/>
      <c r="FE125" s="267"/>
      <c r="FF125" s="267"/>
      <c r="FG125" s="267"/>
      <c r="FH125" s="267"/>
      <c r="FI125" s="267"/>
      <c r="FJ125" s="267"/>
      <c r="FK125" s="267"/>
      <c r="FL125" s="267"/>
      <c r="FM125" s="267"/>
      <c r="FN125" s="267"/>
      <c r="FO125" s="267"/>
      <c r="FP125" s="267"/>
      <c r="FQ125" s="267"/>
      <c r="FR125" s="267"/>
      <c r="FS125" s="267"/>
      <c r="FT125" s="267"/>
      <c r="FU125" s="267"/>
      <c r="FV125" s="267"/>
      <c r="FW125" s="267"/>
      <c r="FX125" s="267"/>
      <c r="FY125" s="267"/>
      <c r="FZ125" s="267"/>
      <c r="GA125" s="267"/>
      <c r="GB125" s="267"/>
      <c r="GC125" s="267"/>
      <c r="GD125" s="267"/>
      <c r="GE125" s="267"/>
      <c r="GF125" s="267"/>
      <c r="GG125" s="267"/>
      <c r="GH125" s="267"/>
      <c r="GI125" s="267"/>
      <c r="GJ125" s="267"/>
      <c r="GK125" s="267"/>
      <c r="GL125" s="267"/>
      <c r="GM125" s="267"/>
      <c r="GN125" s="267"/>
      <c r="GO125" s="267"/>
      <c r="GP125" s="267"/>
      <c r="GQ125" s="267"/>
      <c r="GR125" s="267"/>
      <c r="GS125" s="267"/>
      <c r="GT125" s="267"/>
      <c r="GU125" s="267"/>
      <c r="GV125" s="267"/>
      <c r="GW125" s="267"/>
      <c r="GX125" s="267"/>
      <c r="GY125" s="267"/>
      <c r="GZ125" s="267"/>
      <c r="HA125" s="267"/>
      <c r="HB125" s="267"/>
      <c r="HC125" s="267"/>
      <c r="HD125" s="267"/>
      <c r="HE125" s="267"/>
      <c r="HF125" s="267"/>
      <c r="HG125" s="267"/>
      <c r="HH125" s="267"/>
      <c r="HI125" s="267"/>
      <c r="HJ125" s="267"/>
      <c r="HK125" s="267"/>
      <c r="HL125" s="267"/>
      <c r="HM125" s="267"/>
      <c r="HN125" s="267"/>
      <c r="HO125" s="267"/>
      <c r="HP125" s="267"/>
      <c r="HQ125" s="267"/>
      <c r="HR125" s="267"/>
      <c r="HS125" s="267"/>
      <c r="HT125" s="267"/>
      <c r="HU125" s="267"/>
      <c r="HV125" s="267"/>
      <c r="HW125" s="267"/>
      <c r="HX125" s="267"/>
      <c r="HY125" s="267"/>
      <c r="HZ125" s="267"/>
      <c r="IA125" s="267"/>
      <c r="IB125" s="267"/>
      <c r="IC125" s="267"/>
      <c r="ID125" s="267"/>
      <c r="IE125" s="267"/>
      <c r="IF125" s="267"/>
      <c r="IG125" s="267"/>
      <c r="IH125" s="267"/>
      <c r="II125" s="267"/>
      <c r="IJ125" s="267"/>
      <c r="IK125" s="267"/>
      <c r="IL125" s="267"/>
      <c r="IM125" s="267"/>
      <c r="IN125" s="267"/>
      <c r="IO125" s="267"/>
      <c r="IP125" s="267"/>
      <c r="IQ125" s="267"/>
      <c r="IR125" s="267"/>
      <c r="IS125" s="267"/>
      <c r="IT125" s="267"/>
      <c r="IU125" s="267"/>
      <c r="IV125" s="267"/>
    </row>
    <row r="126" spans="1:256" ht="60" customHeight="1">
      <c r="A126" s="249">
        <v>18</v>
      </c>
      <c r="B126" s="276" t="s">
        <v>640</v>
      </c>
      <c r="C126" s="196" t="s">
        <v>242</v>
      </c>
      <c r="D126" s="196">
        <v>1</v>
      </c>
      <c r="E126" s="577"/>
      <c r="F126" s="197">
        <f>D126*E126</f>
        <v>0</v>
      </c>
      <c r="G126" s="267"/>
      <c r="H126" s="267"/>
      <c r="I126" s="267"/>
      <c r="J126" s="267"/>
      <c r="K126" s="267"/>
      <c r="L126" s="267"/>
      <c r="M126" s="267"/>
      <c r="N126" s="267"/>
      <c r="O126" s="267"/>
      <c r="P126" s="267"/>
      <c r="Q126" s="267"/>
      <c r="R126" s="267"/>
      <c r="S126" s="267"/>
      <c r="T126" s="267"/>
      <c r="U126" s="267"/>
      <c r="V126" s="267"/>
      <c r="W126" s="267"/>
      <c r="X126" s="267"/>
      <c r="Y126" s="267"/>
      <c r="Z126" s="267"/>
      <c r="AA126" s="267"/>
      <c r="AB126" s="267"/>
      <c r="AC126" s="267"/>
      <c r="AD126" s="267"/>
      <c r="AE126" s="267"/>
      <c r="AF126" s="267"/>
      <c r="AG126" s="267"/>
      <c r="AH126" s="267"/>
      <c r="AI126" s="267"/>
      <c r="AJ126" s="267"/>
      <c r="AK126" s="267"/>
      <c r="AL126" s="267"/>
      <c r="AM126" s="267"/>
      <c r="AN126" s="267"/>
      <c r="AO126" s="267"/>
      <c r="AP126" s="267"/>
      <c r="AQ126" s="267"/>
      <c r="AR126" s="267"/>
      <c r="AS126" s="267"/>
      <c r="AT126" s="267"/>
      <c r="AU126" s="267"/>
      <c r="AV126" s="267"/>
      <c r="AW126" s="267"/>
      <c r="AX126" s="267"/>
      <c r="AY126" s="267"/>
      <c r="AZ126" s="267"/>
      <c r="BA126" s="267"/>
      <c r="BB126" s="267"/>
      <c r="BC126" s="267"/>
      <c r="BD126" s="267"/>
      <c r="BE126" s="267"/>
      <c r="BF126" s="267"/>
      <c r="BG126" s="267"/>
      <c r="BH126" s="267"/>
      <c r="BI126" s="267"/>
      <c r="BJ126" s="267"/>
      <c r="BK126" s="267"/>
      <c r="BL126" s="267"/>
      <c r="BM126" s="267"/>
      <c r="BN126" s="267"/>
      <c r="BO126" s="267"/>
      <c r="BP126" s="267"/>
      <c r="BQ126" s="267"/>
      <c r="BR126" s="267"/>
      <c r="BS126" s="267"/>
      <c r="BT126" s="267"/>
      <c r="BU126" s="267"/>
      <c r="BV126" s="267"/>
      <c r="BW126" s="267"/>
      <c r="BX126" s="267"/>
      <c r="BY126" s="267"/>
      <c r="BZ126" s="267"/>
      <c r="CA126" s="267"/>
      <c r="CB126" s="267"/>
      <c r="CC126" s="267"/>
      <c r="CD126" s="267"/>
      <c r="CE126" s="267"/>
      <c r="CF126" s="267"/>
      <c r="CG126" s="267"/>
      <c r="CH126" s="267"/>
      <c r="CI126" s="267"/>
      <c r="CJ126" s="267"/>
      <c r="CK126" s="267"/>
      <c r="CL126" s="267"/>
      <c r="CM126" s="267"/>
      <c r="CN126" s="267"/>
      <c r="CO126" s="267"/>
      <c r="CP126" s="267"/>
      <c r="CQ126" s="267"/>
      <c r="CR126" s="267"/>
      <c r="CS126" s="267"/>
      <c r="CT126" s="267"/>
      <c r="CU126" s="267"/>
      <c r="CV126" s="267"/>
      <c r="CW126" s="267"/>
      <c r="CX126" s="267"/>
      <c r="CY126" s="267"/>
      <c r="CZ126" s="267"/>
      <c r="DA126" s="267"/>
      <c r="DB126" s="267"/>
      <c r="DC126" s="267"/>
      <c r="DD126" s="267"/>
      <c r="DE126" s="267"/>
      <c r="DF126" s="267"/>
      <c r="DG126" s="267"/>
      <c r="DH126" s="267"/>
      <c r="DI126" s="267"/>
      <c r="DJ126" s="267"/>
      <c r="DK126" s="267"/>
      <c r="DL126" s="267"/>
      <c r="DM126" s="267"/>
      <c r="DN126" s="267"/>
      <c r="DO126" s="267"/>
      <c r="DP126" s="267"/>
      <c r="DQ126" s="267"/>
      <c r="DR126" s="267"/>
      <c r="DS126" s="267"/>
      <c r="DT126" s="267"/>
      <c r="DU126" s="267"/>
      <c r="DV126" s="267"/>
      <c r="DW126" s="267"/>
      <c r="DX126" s="267"/>
      <c r="DY126" s="267"/>
      <c r="DZ126" s="267"/>
      <c r="EA126" s="267"/>
      <c r="EB126" s="267"/>
      <c r="EC126" s="267"/>
      <c r="ED126" s="267"/>
      <c r="EE126" s="267"/>
      <c r="EF126" s="267"/>
      <c r="EG126" s="267"/>
      <c r="EH126" s="267"/>
      <c r="EI126" s="267"/>
      <c r="EJ126" s="267"/>
      <c r="EK126" s="267"/>
      <c r="EL126" s="267"/>
      <c r="EM126" s="267"/>
      <c r="EN126" s="267"/>
      <c r="EO126" s="267"/>
      <c r="EP126" s="267"/>
      <c r="EQ126" s="267"/>
      <c r="ER126" s="267"/>
      <c r="ES126" s="267"/>
      <c r="ET126" s="267"/>
      <c r="EU126" s="267"/>
      <c r="EV126" s="267"/>
      <c r="EW126" s="267"/>
      <c r="EX126" s="267"/>
      <c r="EY126" s="267"/>
      <c r="EZ126" s="267"/>
      <c r="FA126" s="267"/>
      <c r="FB126" s="267"/>
      <c r="FC126" s="267"/>
      <c r="FD126" s="267"/>
      <c r="FE126" s="267"/>
      <c r="FF126" s="267"/>
      <c r="FG126" s="267"/>
      <c r="FH126" s="267"/>
      <c r="FI126" s="267"/>
      <c r="FJ126" s="267"/>
      <c r="FK126" s="267"/>
      <c r="FL126" s="267"/>
      <c r="FM126" s="267"/>
      <c r="FN126" s="267"/>
      <c r="FO126" s="267"/>
      <c r="FP126" s="267"/>
      <c r="FQ126" s="267"/>
      <c r="FR126" s="267"/>
      <c r="FS126" s="267"/>
      <c r="FT126" s="267"/>
      <c r="FU126" s="267"/>
      <c r="FV126" s="267"/>
      <c r="FW126" s="267"/>
      <c r="FX126" s="267"/>
      <c r="FY126" s="267"/>
      <c r="FZ126" s="267"/>
      <c r="GA126" s="267"/>
      <c r="GB126" s="267"/>
      <c r="GC126" s="267"/>
      <c r="GD126" s="267"/>
      <c r="GE126" s="267"/>
      <c r="GF126" s="267"/>
      <c r="GG126" s="267"/>
      <c r="GH126" s="267"/>
      <c r="GI126" s="267"/>
      <c r="GJ126" s="267"/>
      <c r="GK126" s="267"/>
      <c r="GL126" s="267"/>
      <c r="GM126" s="267"/>
      <c r="GN126" s="267"/>
      <c r="GO126" s="267"/>
      <c r="GP126" s="267"/>
      <c r="GQ126" s="267"/>
      <c r="GR126" s="267"/>
      <c r="GS126" s="267"/>
      <c r="GT126" s="267"/>
      <c r="GU126" s="267"/>
      <c r="GV126" s="267"/>
      <c r="GW126" s="267"/>
      <c r="GX126" s="267"/>
      <c r="GY126" s="267"/>
      <c r="GZ126" s="267"/>
      <c r="HA126" s="267"/>
      <c r="HB126" s="267"/>
      <c r="HC126" s="267"/>
      <c r="HD126" s="267"/>
      <c r="HE126" s="267"/>
      <c r="HF126" s="267"/>
      <c r="HG126" s="267"/>
      <c r="HH126" s="267"/>
      <c r="HI126" s="267"/>
      <c r="HJ126" s="267"/>
      <c r="HK126" s="267"/>
      <c r="HL126" s="267"/>
      <c r="HM126" s="267"/>
      <c r="HN126" s="267"/>
      <c r="HO126" s="267"/>
      <c r="HP126" s="267"/>
      <c r="HQ126" s="267"/>
      <c r="HR126" s="267"/>
      <c r="HS126" s="267"/>
      <c r="HT126" s="267"/>
      <c r="HU126" s="267"/>
      <c r="HV126" s="267"/>
      <c r="HW126" s="267"/>
      <c r="HX126" s="267"/>
      <c r="HY126" s="267"/>
      <c r="HZ126" s="267"/>
      <c r="IA126" s="267"/>
      <c r="IB126" s="267"/>
      <c r="IC126" s="267"/>
      <c r="ID126" s="267"/>
      <c r="IE126" s="267"/>
      <c r="IF126" s="267"/>
      <c r="IG126" s="267"/>
      <c r="IH126" s="267"/>
      <c r="II126" s="267"/>
      <c r="IJ126" s="267"/>
      <c r="IK126" s="267"/>
      <c r="IL126" s="267"/>
      <c r="IM126" s="267"/>
      <c r="IN126" s="267"/>
      <c r="IO126" s="267"/>
      <c r="IP126" s="267"/>
      <c r="IQ126" s="267"/>
      <c r="IR126" s="267"/>
      <c r="IS126" s="267"/>
      <c r="IT126" s="267"/>
      <c r="IU126" s="267"/>
      <c r="IV126" s="267"/>
    </row>
    <row r="127" spans="1:256" ht="12" customHeight="1">
      <c r="A127" s="249"/>
      <c r="B127" s="276"/>
      <c r="C127" s="249"/>
      <c r="D127" s="249"/>
      <c r="E127" s="585"/>
      <c r="F127" s="251"/>
      <c r="G127" s="267"/>
      <c r="H127" s="267"/>
      <c r="I127" s="267"/>
      <c r="J127" s="267"/>
      <c r="K127" s="267"/>
      <c r="L127" s="267"/>
      <c r="M127" s="267"/>
      <c r="N127" s="267"/>
      <c r="O127" s="267"/>
      <c r="P127" s="267"/>
      <c r="Q127" s="267"/>
      <c r="R127" s="267"/>
      <c r="S127" s="267"/>
      <c r="T127" s="267"/>
      <c r="U127" s="267"/>
      <c r="V127" s="267"/>
      <c r="W127" s="267"/>
      <c r="X127" s="267"/>
      <c r="Y127" s="267"/>
      <c r="Z127" s="267"/>
      <c r="AA127" s="267"/>
      <c r="AB127" s="267"/>
      <c r="AC127" s="267"/>
      <c r="AD127" s="267"/>
      <c r="AE127" s="267"/>
      <c r="AF127" s="267"/>
      <c r="AG127" s="267"/>
      <c r="AH127" s="267"/>
      <c r="AI127" s="267"/>
      <c r="AJ127" s="267"/>
      <c r="AK127" s="267"/>
      <c r="AL127" s="267"/>
      <c r="AM127" s="267"/>
      <c r="AN127" s="267"/>
      <c r="AO127" s="267"/>
      <c r="AP127" s="267"/>
      <c r="AQ127" s="267"/>
      <c r="AR127" s="267"/>
      <c r="AS127" s="267"/>
      <c r="AT127" s="267"/>
      <c r="AU127" s="267"/>
      <c r="AV127" s="267"/>
      <c r="AW127" s="267"/>
      <c r="AX127" s="267"/>
      <c r="AY127" s="267"/>
      <c r="AZ127" s="267"/>
      <c r="BA127" s="267"/>
      <c r="BB127" s="267"/>
      <c r="BC127" s="267"/>
      <c r="BD127" s="267"/>
      <c r="BE127" s="267"/>
      <c r="BF127" s="267"/>
      <c r="BG127" s="267"/>
      <c r="BH127" s="267"/>
      <c r="BI127" s="267"/>
      <c r="BJ127" s="267"/>
      <c r="BK127" s="267"/>
      <c r="BL127" s="267"/>
      <c r="BM127" s="267"/>
      <c r="BN127" s="267"/>
      <c r="BO127" s="267"/>
      <c r="BP127" s="267"/>
      <c r="BQ127" s="267"/>
      <c r="BR127" s="267"/>
      <c r="BS127" s="267"/>
      <c r="BT127" s="267"/>
      <c r="BU127" s="267"/>
      <c r="BV127" s="267"/>
      <c r="BW127" s="267"/>
      <c r="BX127" s="267"/>
      <c r="BY127" s="267"/>
      <c r="BZ127" s="267"/>
      <c r="CA127" s="267"/>
      <c r="CB127" s="267"/>
      <c r="CC127" s="267"/>
      <c r="CD127" s="267"/>
      <c r="CE127" s="267"/>
      <c r="CF127" s="267"/>
      <c r="CG127" s="267"/>
      <c r="CH127" s="267"/>
      <c r="CI127" s="267"/>
      <c r="CJ127" s="267"/>
      <c r="CK127" s="267"/>
      <c r="CL127" s="267"/>
      <c r="CM127" s="267"/>
      <c r="CN127" s="267"/>
      <c r="CO127" s="267"/>
      <c r="CP127" s="267"/>
      <c r="CQ127" s="267"/>
      <c r="CR127" s="267"/>
      <c r="CS127" s="267"/>
      <c r="CT127" s="267"/>
      <c r="CU127" s="267"/>
      <c r="CV127" s="267"/>
      <c r="CW127" s="267"/>
      <c r="CX127" s="267"/>
      <c r="CY127" s="267"/>
      <c r="CZ127" s="267"/>
      <c r="DA127" s="267"/>
      <c r="DB127" s="267"/>
      <c r="DC127" s="267"/>
      <c r="DD127" s="267"/>
      <c r="DE127" s="267"/>
      <c r="DF127" s="267"/>
      <c r="DG127" s="267"/>
      <c r="DH127" s="267"/>
      <c r="DI127" s="267"/>
      <c r="DJ127" s="267"/>
      <c r="DK127" s="267"/>
      <c r="DL127" s="267"/>
      <c r="DM127" s="267"/>
      <c r="DN127" s="267"/>
      <c r="DO127" s="267"/>
      <c r="DP127" s="267"/>
      <c r="DQ127" s="267"/>
      <c r="DR127" s="267"/>
      <c r="DS127" s="267"/>
      <c r="DT127" s="267"/>
      <c r="DU127" s="267"/>
      <c r="DV127" s="267"/>
      <c r="DW127" s="267"/>
      <c r="DX127" s="267"/>
      <c r="DY127" s="267"/>
      <c r="DZ127" s="267"/>
      <c r="EA127" s="267"/>
      <c r="EB127" s="267"/>
      <c r="EC127" s="267"/>
      <c r="ED127" s="267"/>
      <c r="EE127" s="267"/>
      <c r="EF127" s="267"/>
      <c r="EG127" s="267"/>
      <c r="EH127" s="267"/>
      <c r="EI127" s="267"/>
      <c r="EJ127" s="267"/>
      <c r="EK127" s="267"/>
      <c r="EL127" s="267"/>
      <c r="EM127" s="267"/>
      <c r="EN127" s="267"/>
      <c r="EO127" s="267"/>
      <c r="EP127" s="267"/>
      <c r="EQ127" s="267"/>
      <c r="ER127" s="267"/>
      <c r="ES127" s="267"/>
      <c r="ET127" s="267"/>
      <c r="EU127" s="267"/>
      <c r="EV127" s="267"/>
      <c r="EW127" s="267"/>
      <c r="EX127" s="267"/>
      <c r="EY127" s="267"/>
      <c r="EZ127" s="267"/>
      <c r="FA127" s="267"/>
      <c r="FB127" s="267"/>
      <c r="FC127" s="267"/>
      <c r="FD127" s="267"/>
      <c r="FE127" s="267"/>
      <c r="FF127" s="267"/>
      <c r="FG127" s="267"/>
      <c r="FH127" s="267"/>
      <c r="FI127" s="267"/>
      <c r="FJ127" s="267"/>
      <c r="FK127" s="267"/>
      <c r="FL127" s="267"/>
      <c r="FM127" s="267"/>
      <c r="FN127" s="267"/>
      <c r="FO127" s="267"/>
      <c r="FP127" s="267"/>
      <c r="FQ127" s="267"/>
      <c r="FR127" s="267"/>
      <c r="FS127" s="267"/>
      <c r="FT127" s="267"/>
      <c r="FU127" s="267"/>
      <c r="FV127" s="267"/>
      <c r="FW127" s="267"/>
      <c r="FX127" s="267"/>
      <c r="FY127" s="267"/>
      <c r="FZ127" s="267"/>
      <c r="GA127" s="267"/>
      <c r="GB127" s="267"/>
      <c r="GC127" s="267"/>
      <c r="GD127" s="267"/>
      <c r="GE127" s="267"/>
      <c r="GF127" s="267"/>
      <c r="GG127" s="267"/>
      <c r="GH127" s="267"/>
      <c r="GI127" s="267"/>
      <c r="GJ127" s="267"/>
      <c r="GK127" s="267"/>
      <c r="GL127" s="267"/>
      <c r="GM127" s="267"/>
      <c r="GN127" s="267"/>
      <c r="GO127" s="267"/>
      <c r="GP127" s="267"/>
      <c r="GQ127" s="267"/>
      <c r="GR127" s="267"/>
      <c r="GS127" s="267"/>
      <c r="GT127" s="267"/>
      <c r="GU127" s="267"/>
      <c r="GV127" s="267"/>
      <c r="GW127" s="267"/>
      <c r="GX127" s="267"/>
      <c r="GY127" s="267"/>
      <c r="GZ127" s="267"/>
      <c r="HA127" s="267"/>
      <c r="HB127" s="267"/>
      <c r="HC127" s="267"/>
      <c r="HD127" s="267"/>
      <c r="HE127" s="267"/>
      <c r="HF127" s="267"/>
      <c r="HG127" s="267"/>
      <c r="HH127" s="267"/>
      <c r="HI127" s="267"/>
      <c r="HJ127" s="267"/>
      <c r="HK127" s="267"/>
      <c r="HL127" s="267"/>
      <c r="HM127" s="267"/>
      <c r="HN127" s="267"/>
      <c r="HO127" s="267"/>
      <c r="HP127" s="267"/>
      <c r="HQ127" s="267"/>
      <c r="HR127" s="267"/>
      <c r="HS127" s="267"/>
      <c r="HT127" s="267"/>
      <c r="HU127" s="267"/>
      <c r="HV127" s="267"/>
      <c r="HW127" s="267"/>
      <c r="HX127" s="267"/>
      <c r="HY127" s="267"/>
      <c r="HZ127" s="267"/>
      <c r="IA127" s="267"/>
      <c r="IB127" s="267"/>
      <c r="IC127" s="267"/>
      <c r="ID127" s="267"/>
      <c r="IE127" s="267"/>
      <c r="IF127" s="267"/>
      <c r="IG127" s="267"/>
      <c r="IH127" s="267"/>
      <c r="II127" s="267"/>
      <c r="IJ127" s="267"/>
      <c r="IK127" s="267"/>
      <c r="IL127" s="267"/>
      <c r="IM127" s="267"/>
      <c r="IN127" s="267"/>
      <c r="IO127" s="267"/>
      <c r="IP127" s="267"/>
      <c r="IQ127" s="267"/>
      <c r="IR127" s="267"/>
      <c r="IS127" s="267"/>
      <c r="IT127" s="267"/>
      <c r="IU127" s="267"/>
      <c r="IV127" s="267"/>
    </row>
    <row r="128" spans="1:256" ht="36">
      <c r="A128" s="249">
        <v>19</v>
      </c>
      <c r="B128" s="273" t="s">
        <v>641</v>
      </c>
      <c r="C128" s="196" t="s">
        <v>242</v>
      </c>
      <c r="D128" s="196">
        <v>15</v>
      </c>
      <c r="E128" s="577"/>
      <c r="F128" s="197">
        <f>D128*E128</f>
        <v>0</v>
      </c>
      <c r="G128" s="267"/>
      <c r="H128" s="267"/>
      <c r="I128" s="267"/>
      <c r="J128" s="267"/>
      <c r="K128" s="267"/>
      <c r="L128" s="267"/>
      <c r="M128" s="267"/>
      <c r="N128" s="267"/>
      <c r="O128" s="267"/>
      <c r="P128" s="267"/>
      <c r="Q128" s="267"/>
      <c r="R128" s="267"/>
      <c r="S128" s="267"/>
      <c r="T128" s="267"/>
      <c r="U128" s="267"/>
      <c r="V128" s="267"/>
      <c r="W128" s="267"/>
      <c r="X128" s="267"/>
      <c r="Y128" s="267"/>
      <c r="Z128" s="267"/>
      <c r="AA128" s="267"/>
      <c r="AB128" s="267"/>
      <c r="AC128" s="267"/>
      <c r="AD128" s="267"/>
      <c r="AE128" s="267"/>
      <c r="AF128" s="267"/>
      <c r="AG128" s="267"/>
      <c r="AH128" s="267"/>
      <c r="AI128" s="267"/>
      <c r="AJ128" s="267"/>
      <c r="AK128" s="267"/>
      <c r="AL128" s="267"/>
      <c r="AM128" s="267"/>
      <c r="AN128" s="267"/>
      <c r="AO128" s="267"/>
      <c r="AP128" s="267"/>
      <c r="AQ128" s="267"/>
      <c r="AR128" s="267"/>
      <c r="AS128" s="267"/>
      <c r="AT128" s="267"/>
      <c r="AU128" s="267"/>
      <c r="AV128" s="267"/>
      <c r="AW128" s="267"/>
      <c r="AX128" s="267"/>
      <c r="AY128" s="267"/>
      <c r="AZ128" s="267"/>
      <c r="BA128" s="267"/>
      <c r="BB128" s="267"/>
      <c r="BC128" s="267"/>
      <c r="BD128" s="267"/>
      <c r="BE128" s="267"/>
      <c r="BF128" s="267"/>
      <c r="BG128" s="267"/>
      <c r="BH128" s="267"/>
      <c r="BI128" s="267"/>
      <c r="BJ128" s="267"/>
      <c r="BK128" s="267"/>
      <c r="BL128" s="267"/>
      <c r="BM128" s="267"/>
      <c r="BN128" s="267"/>
      <c r="BO128" s="267"/>
      <c r="BP128" s="267"/>
      <c r="BQ128" s="267"/>
      <c r="BR128" s="267"/>
      <c r="BS128" s="267"/>
      <c r="BT128" s="267"/>
      <c r="BU128" s="267"/>
      <c r="BV128" s="267"/>
      <c r="BW128" s="267"/>
      <c r="BX128" s="267"/>
      <c r="BY128" s="267"/>
      <c r="BZ128" s="267"/>
      <c r="CA128" s="267"/>
      <c r="CB128" s="267"/>
      <c r="CC128" s="267"/>
      <c r="CD128" s="267"/>
      <c r="CE128" s="267"/>
      <c r="CF128" s="267"/>
      <c r="CG128" s="267"/>
      <c r="CH128" s="267"/>
      <c r="CI128" s="267"/>
      <c r="CJ128" s="267"/>
      <c r="CK128" s="267"/>
      <c r="CL128" s="267"/>
      <c r="CM128" s="267"/>
      <c r="CN128" s="267"/>
      <c r="CO128" s="267"/>
      <c r="CP128" s="267"/>
      <c r="CQ128" s="267"/>
      <c r="CR128" s="267"/>
      <c r="CS128" s="267"/>
      <c r="CT128" s="267"/>
      <c r="CU128" s="267"/>
      <c r="CV128" s="267"/>
      <c r="CW128" s="267"/>
      <c r="CX128" s="267"/>
      <c r="CY128" s="267"/>
      <c r="CZ128" s="267"/>
      <c r="DA128" s="267"/>
      <c r="DB128" s="267"/>
      <c r="DC128" s="267"/>
      <c r="DD128" s="267"/>
      <c r="DE128" s="267"/>
      <c r="DF128" s="267"/>
      <c r="DG128" s="267"/>
      <c r="DH128" s="267"/>
      <c r="DI128" s="267"/>
      <c r="DJ128" s="267"/>
      <c r="DK128" s="267"/>
      <c r="DL128" s="267"/>
      <c r="DM128" s="267"/>
      <c r="DN128" s="267"/>
      <c r="DO128" s="267"/>
      <c r="DP128" s="267"/>
      <c r="DQ128" s="267"/>
      <c r="DR128" s="267"/>
      <c r="DS128" s="267"/>
      <c r="DT128" s="267"/>
      <c r="DU128" s="267"/>
      <c r="DV128" s="267"/>
      <c r="DW128" s="267"/>
      <c r="DX128" s="267"/>
      <c r="DY128" s="267"/>
      <c r="DZ128" s="267"/>
      <c r="EA128" s="267"/>
      <c r="EB128" s="267"/>
      <c r="EC128" s="267"/>
      <c r="ED128" s="267"/>
      <c r="EE128" s="267"/>
      <c r="EF128" s="267"/>
      <c r="EG128" s="267"/>
      <c r="EH128" s="267"/>
      <c r="EI128" s="267"/>
      <c r="EJ128" s="267"/>
      <c r="EK128" s="267"/>
      <c r="EL128" s="267"/>
      <c r="EM128" s="267"/>
      <c r="EN128" s="267"/>
      <c r="EO128" s="267"/>
      <c r="EP128" s="267"/>
      <c r="EQ128" s="267"/>
      <c r="ER128" s="267"/>
      <c r="ES128" s="267"/>
      <c r="ET128" s="267"/>
      <c r="EU128" s="267"/>
      <c r="EV128" s="267"/>
      <c r="EW128" s="267"/>
      <c r="EX128" s="267"/>
      <c r="EY128" s="267"/>
      <c r="EZ128" s="267"/>
      <c r="FA128" s="267"/>
      <c r="FB128" s="267"/>
      <c r="FC128" s="267"/>
      <c r="FD128" s="267"/>
      <c r="FE128" s="267"/>
      <c r="FF128" s="267"/>
      <c r="FG128" s="267"/>
      <c r="FH128" s="267"/>
      <c r="FI128" s="267"/>
      <c r="FJ128" s="267"/>
      <c r="FK128" s="267"/>
      <c r="FL128" s="267"/>
      <c r="FM128" s="267"/>
      <c r="FN128" s="267"/>
      <c r="FO128" s="267"/>
      <c r="FP128" s="267"/>
      <c r="FQ128" s="267"/>
      <c r="FR128" s="267"/>
      <c r="FS128" s="267"/>
      <c r="FT128" s="267"/>
      <c r="FU128" s="267"/>
      <c r="FV128" s="267"/>
      <c r="FW128" s="267"/>
      <c r="FX128" s="267"/>
      <c r="FY128" s="267"/>
      <c r="FZ128" s="267"/>
      <c r="GA128" s="267"/>
      <c r="GB128" s="267"/>
      <c r="GC128" s="267"/>
      <c r="GD128" s="267"/>
      <c r="GE128" s="267"/>
      <c r="GF128" s="267"/>
      <c r="GG128" s="267"/>
      <c r="GH128" s="267"/>
      <c r="GI128" s="267"/>
      <c r="GJ128" s="267"/>
      <c r="GK128" s="267"/>
      <c r="GL128" s="267"/>
      <c r="GM128" s="267"/>
      <c r="GN128" s="267"/>
      <c r="GO128" s="267"/>
      <c r="GP128" s="267"/>
      <c r="GQ128" s="267"/>
      <c r="GR128" s="267"/>
      <c r="GS128" s="267"/>
      <c r="GT128" s="267"/>
      <c r="GU128" s="267"/>
      <c r="GV128" s="267"/>
      <c r="GW128" s="267"/>
      <c r="GX128" s="267"/>
      <c r="GY128" s="267"/>
      <c r="GZ128" s="267"/>
      <c r="HA128" s="267"/>
      <c r="HB128" s="267"/>
      <c r="HC128" s="267"/>
      <c r="HD128" s="267"/>
      <c r="HE128" s="267"/>
      <c r="HF128" s="267"/>
      <c r="HG128" s="267"/>
      <c r="HH128" s="267"/>
      <c r="HI128" s="267"/>
      <c r="HJ128" s="267"/>
      <c r="HK128" s="267"/>
      <c r="HL128" s="267"/>
      <c r="HM128" s="267"/>
      <c r="HN128" s="267"/>
      <c r="HO128" s="267"/>
      <c r="HP128" s="267"/>
      <c r="HQ128" s="267"/>
      <c r="HR128" s="267"/>
      <c r="HS128" s="267"/>
      <c r="HT128" s="267"/>
      <c r="HU128" s="267"/>
      <c r="HV128" s="267"/>
      <c r="HW128" s="267"/>
      <c r="HX128" s="267"/>
      <c r="HY128" s="267"/>
      <c r="HZ128" s="267"/>
      <c r="IA128" s="267"/>
      <c r="IB128" s="267"/>
      <c r="IC128" s="267"/>
      <c r="ID128" s="267"/>
      <c r="IE128" s="267"/>
      <c r="IF128" s="267"/>
      <c r="IG128" s="267"/>
      <c r="IH128" s="267"/>
      <c r="II128" s="267"/>
      <c r="IJ128" s="267"/>
      <c r="IK128" s="267"/>
      <c r="IL128" s="267"/>
      <c r="IM128" s="267"/>
      <c r="IN128" s="267"/>
      <c r="IO128" s="267"/>
      <c r="IP128" s="267"/>
      <c r="IQ128" s="267"/>
      <c r="IR128" s="267"/>
      <c r="IS128" s="267"/>
      <c r="IT128" s="267"/>
      <c r="IU128" s="267"/>
      <c r="IV128" s="267"/>
    </row>
    <row r="129" spans="1:256" ht="12" customHeight="1">
      <c r="A129" s="249"/>
      <c r="B129" s="276"/>
      <c r="C129" s="196"/>
      <c r="D129" s="196"/>
      <c r="E129" s="577"/>
      <c r="F129" s="197"/>
      <c r="G129" s="267"/>
      <c r="H129" s="267"/>
      <c r="I129" s="267"/>
      <c r="J129" s="267"/>
      <c r="K129" s="267"/>
      <c r="L129" s="267"/>
      <c r="M129" s="267"/>
      <c r="N129" s="267"/>
      <c r="O129" s="267"/>
      <c r="P129" s="267"/>
      <c r="Q129" s="267"/>
      <c r="R129" s="267"/>
      <c r="S129" s="267"/>
      <c r="T129" s="267"/>
      <c r="U129" s="267"/>
      <c r="V129" s="267"/>
      <c r="W129" s="267"/>
      <c r="X129" s="267"/>
      <c r="Y129" s="267"/>
      <c r="Z129" s="267"/>
      <c r="AA129" s="267"/>
      <c r="AB129" s="267"/>
      <c r="AC129" s="267"/>
      <c r="AD129" s="267"/>
      <c r="AE129" s="267"/>
      <c r="AF129" s="267"/>
      <c r="AG129" s="267"/>
      <c r="AH129" s="267"/>
      <c r="AI129" s="267"/>
      <c r="AJ129" s="267"/>
      <c r="AK129" s="267"/>
      <c r="AL129" s="267"/>
      <c r="AM129" s="267"/>
      <c r="AN129" s="267"/>
      <c r="AO129" s="267"/>
      <c r="AP129" s="267"/>
      <c r="AQ129" s="267"/>
      <c r="AR129" s="267"/>
      <c r="AS129" s="267"/>
      <c r="AT129" s="267"/>
      <c r="AU129" s="267"/>
      <c r="AV129" s="267"/>
      <c r="AW129" s="267"/>
      <c r="AX129" s="267"/>
      <c r="AY129" s="267"/>
      <c r="AZ129" s="267"/>
      <c r="BA129" s="267"/>
      <c r="BB129" s="267"/>
      <c r="BC129" s="267"/>
      <c r="BD129" s="267"/>
      <c r="BE129" s="267"/>
      <c r="BF129" s="267"/>
      <c r="BG129" s="267"/>
      <c r="BH129" s="267"/>
      <c r="BI129" s="267"/>
      <c r="BJ129" s="267"/>
      <c r="BK129" s="267"/>
      <c r="BL129" s="267"/>
      <c r="BM129" s="267"/>
      <c r="BN129" s="267"/>
      <c r="BO129" s="267"/>
      <c r="BP129" s="267"/>
      <c r="BQ129" s="267"/>
      <c r="BR129" s="267"/>
      <c r="BS129" s="267"/>
      <c r="BT129" s="267"/>
      <c r="BU129" s="267"/>
      <c r="BV129" s="267"/>
      <c r="BW129" s="267"/>
      <c r="BX129" s="267"/>
      <c r="BY129" s="267"/>
      <c r="BZ129" s="267"/>
      <c r="CA129" s="267"/>
      <c r="CB129" s="267"/>
      <c r="CC129" s="267"/>
      <c r="CD129" s="267"/>
      <c r="CE129" s="267"/>
      <c r="CF129" s="267"/>
      <c r="CG129" s="267"/>
      <c r="CH129" s="267"/>
      <c r="CI129" s="267"/>
      <c r="CJ129" s="267"/>
      <c r="CK129" s="267"/>
      <c r="CL129" s="267"/>
      <c r="CM129" s="267"/>
      <c r="CN129" s="267"/>
      <c r="CO129" s="267"/>
      <c r="CP129" s="267"/>
      <c r="CQ129" s="267"/>
      <c r="CR129" s="267"/>
      <c r="CS129" s="267"/>
      <c r="CT129" s="267"/>
      <c r="CU129" s="267"/>
      <c r="CV129" s="267"/>
      <c r="CW129" s="267"/>
      <c r="CX129" s="267"/>
      <c r="CY129" s="267"/>
      <c r="CZ129" s="267"/>
      <c r="DA129" s="267"/>
      <c r="DB129" s="267"/>
      <c r="DC129" s="267"/>
      <c r="DD129" s="267"/>
      <c r="DE129" s="267"/>
      <c r="DF129" s="267"/>
      <c r="DG129" s="267"/>
      <c r="DH129" s="267"/>
      <c r="DI129" s="267"/>
      <c r="DJ129" s="267"/>
      <c r="DK129" s="267"/>
      <c r="DL129" s="267"/>
      <c r="DM129" s="267"/>
      <c r="DN129" s="267"/>
      <c r="DO129" s="267"/>
      <c r="DP129" s="267"/>
      <c r="DQ129" s="267"/>
      <c r="DR129" s="267"/>
      <c r="DS129" s="267"/>
      <c r="DT129" s="267"/>
      <c r="DU129" s="267"/>
      <c r="DV129" s="267"/>
      <c r="DW129" s="267"/>
      <c r="DX129" s="267"/>
      <c r="DY129" s="267"/>
      <c r="DZ129" s="267"/>
      <c r="EA129" s="267"/>
      <c r="EB129" s="267"/>
      <c r="EC129" s="267"/>
      <c r="ED129" s="267"/>
      <c r="EE129" s="267"/>
      <c r="EF129" s="267"/>
      <c r="EG129" s="267"/>
      <c r="EH129" s="267"/>
      <c r="EI129" s="267"/>
      <c r="EJ129" s="267"/>
      <c r="EK129" s="267"/>
      <c r="EL129" s="267"/>
      <c r="EM129" s="267"/>
      <c r="EN129" s="267"/>
      <c r="EO129" s="267"/>
      <c r="EP129" s="267"/>
      <c r="EQ129" s="267"/>
      <c r="ER129" s="267"/>
      <c r="ES129" s="267"/>
      <c r="ET129" s="267"/>
      <c r="EU129" s="267"/>
      <c r="EV129" s="267"/>
      <c r="EW129" s="267"/>
      <c r="EX129" s="267"/>
      <c r="EY129" s="267"/>
      <c r="EZ129" s="267"/>
      <c r="FA129" s="267"/>
      <c r="FB129" s="267"/>
      <c r="FC129" s="267"/>
      <c r="FD129" s="267"/>
      <c r="FE129" s="267"/>
      <c r="FF129" s="267"/>
      <c r="FG129" s="267"/>
      <c r="FH129" s="267"/>
      <c r="FI129" s="267"/>
      <c r="FJ129" s="267"/>
      <c r="FK129" s="267"/>
      <c r="FL129" s="267"/>
      <c r="FM129" s="267"/>
      <c r="FN129" s="267"/>
      <c r="FO129" s="267"/>
      <c r="FP129" s="267"/>
      <c r="FQ129" s="267"/>
      <c r="FR129" s="267"/>
      <c r="FS129" s="267"/>
      <c r="FT129" s="267"/>
      <c r="FU129" s="267"/>
      <c r="FV129" s="267"/>
      <c r="FW129" s="267"/>
      <c r="FX129" s="267"/>
      <c r="FY129" s="267"/>
      <c r="FZ129" s="267"/>
      <c r="GA129" s="267"/>
      <c r="GB129" s="267"/>
      <c r="GC129" s="267"/>
      <c r="GD129" s="267"/>
      <c r="GE129" s="267"/>
      <c r="GF129" s="267"/>
      <c r="GG129" s="267"/>
      <c r="GH129" s="267"/>
      <c r="GI129" s="267"/>
      <c r="GJ129" s="267"/>
      <c r="GK129" s="267"/>
      <c r="GL129" s="267"/>
      <c r="GM129" s="267"/>
      <c r="GN129" s="267"/>
      <c r="GO129" s="267"/>
      <c r="GP129" s="267"/>
      <c r="GQ129" s="267"/>
      <c r="GR129" s="267"/>
      <c r="GS129" s="267"/>
      <c r="GT129" s="267"/>
      <c r="GU129" s="267"/>
      <c r="GV129" s="267"/>
      <c r="GW129" s="267"/>
      <c r="GX129" s="267"/>
      <c r="GY129" s="267"/>
      <c r="GZ129" s="267"/>
      <c r="HA129" s="267"/>
      <c r="HB129" s="267"/>
      <c r="HC129" s="267"/>
      <c r="HD129" s="267"/>
      <c r="HE129" s="267"/>
      <c r="HF129" s="267"/>
      <c r="HG129" s="267"/>
      <c r="HH129" s="267"/>
      <c r="HI129" s="267"/>
      <c r="HJ129" s="267"/>
      <c r="HK129" s="267"/>
      <c r="HL129" s="267"/>
      <c r="HM129" s="267"/>
      <c r="HN129" s="267"/>
      <c r="HO129" s="267"/>
      <c r="HP129" s="267"/>
      <c r="HQ129" s="267"/>
      <c r="HR129" s="267"/>
      <c r="HS129" s="267"/>
      <c r="HT129" s="267"/>
      <c r="HU129" s="267"/>
      <c r="HV129" s="267"/>
      <c r="HW129" s="267"/>
      <c r="HX129" s="267"/>
      <c r="HY129" s="267"/>
      <c r="HZ129" s="267"/>
      <c r="IA129" s="267"/>
      <c r="IB129" s="267"/>
      <c r="IC129" s="267"/>
      <c r="ID129" s="267"/>
      <c r="IE129" s="267"/>
      <c r="IF129" s="267"/>
      <c r="IG129" s="267"/>
      <c r="IH129" s="267"/>
      <c r="II129" s="267"/>
      <c r="IJ129" s="267"/>
      <c r="IK129" s="267"/>
      <c r="IL129" s="267"/>
      <c r="IM129" s="267"/>
      <c r="IN129" s="267"/>
      <c r="IO129" s="267"/>
      <c r="IP129" s="267"/>
      <c r="IQ129" s="267"/>
      <c r="IR129" s="267"/>
      <c r="IS129" s="267"/>
      <c r="IT129" s="267"/>
      <c r="IU129" s="267"/>
      <c r="IV129" s="267"/>
    </row>
    <row r="130" spans="1:256" ht="36" customHeight="1">
      <c r="A130" s="249">
        <v>20</v>
      </c>
      <c r="B130" s="280" t="s">
        <v>642</v>
      </c>
      <c r="C130" s="196" t="s">
        <v>73</v>
      </c>
      <c r="D130" s="196">
        <v>1</v>
      </c>
      <c r="E130" s="577"/>
      <c r="F130" s="197">
        <f>D130*E130</f>
        <v>0</v>
      </c>
      <c r="G130" s="267"/>
      <c r="H130" s="267"/>
      <c r="I130" s="267"/>
      <c r="J130" s="267"/>
      <c r="K130" s="267"/>
      <c r="L130" s="267"/>
      <c r="M130" s="267"/>
      <c r="N130" s="267"/>
      <c r="O130" s="267"/>
      <c r="P130" s="267"/>
      <c r="Q130" s="267"/>
      <c r="R130" s="267"/>
      <c r="S130" s="267"/>
      <c r="T130" s="267"/>
      <c r="U130" s="267"/>
      <c r="V130" s="267"/>
      <c r="W130" s="267"/>
      <c r="X130" s="267"/>
      <c r="Y130" s="267"/>
      <c r="Z130" s="267"/>
      <c r="AA130" s="267"/>
      <c r="AB130" s="267"/>
      <c r="AC130" s="267"/>
      <c r="AD130" s="267"/>
      <c r="AE130" s="267"/>
      <c r="AF130" s="267"/>
      <c r="AG130" s="267"/>
      <c r="AH130" s="267"/>
      <c r="AI130" s="267"/>
      <c r="AJ130" s="267"/>
      <c r="AK130" s="267"/>
      <c r="AL130" s="267"/>
      <c r="AM130" s="267"/>
      <c r="AN130" s="267"/>
      <c r="AO130" s="267"/>
      <c r="AP130" s="267"/>
      <c r="AQ130" s="267"/>
      <c r="AR130" s="267"/>
      <c r="AS130" s="267"/>
      <c r="AT130" s="267"/>
      <c r="AU130" s="267"/>
      <c r="AV130" s="267"/>
      <c r="AW130" s="267"/>
      <c r="AX130" s="267"/>
      <c r="AY130" s="267"/>
      <c r="AZ130" s="267"/>
      <c r="BA130" s="267"/>
      <c r="BB130" s="267"/>
      <c r="BC130" s="267"/>
      <c r="BD130" s="267"/>
      <c r="BE130" s="267"/>
      <c r="BF130" s="267"/>
      <c r="BG130" s="267"/>
      <c r="BH130" s="267"/>
      <c r="BI130" s="267"/>
      <c r="BJ130" s="267"/>
      <c r="BK130" s="267"/>
      <c r="BL130" s="267"/>
      <c r="BM130" s="267"/>
      <c r="BN130" s="267"/>
      <c r="BO130" s="267"/>
      <c r="BP130" s="267"/>
      <c r="BQ130" s="267"/>
      <c r="BR130" s="267"/>
      <c r="BS130" s="267"/>
      <c r="BT130" s="267"/>
      <c r="BU130" s="267"/>
      <c r="BV130" s="267"/>
      <c r="BW130" s="267"/>
      <c r="BX130" s="267"/>
      <c r="BY130" s="267"/>
      <c r="BZ130" s="267"/>
      <c r="CA130" s="267"/>
      <c r="CB130" s="267"/>
      <c r="CC130" s="267"/>
      <c r="CD130" s="267"/>
      <c r="CE130" s="267"/>
      <c r="CF130" s="267"/>
      <c r="CG130" s="267"/>
      <c r="CH130" s="267"/>
      <c r="CI130" s="267"/>
      <c r="CJ130" s="267"/>
      <c r="CK130" s="267"/>
      <c r="CL130" s="267"/>
      <c r="CM130" s="267"/>
      <c r="CN130" s="267"/>
      <c r="CO130" s="267"/>
      <c r="CP130" s="267"/>
      <c r="CQ130" s="267"/>
      <c r="CR130" s="267"/>
      <c r="CS130" s="267"/>
      <c r="CT130" s="267"/>
      <c r="CU130" s="267"/>
      <c r="CV130" s="267"/>
      <c r="CW130" s="267"/>
      <c r="CX130" s="267"/>
      <c r="CY130" s="267"/>
      <c r="CZ130" s="267"/>
      <c r="DA130" s="267"/>
      <c r="DB130" s="267"/>
      <c r="DC130" s="267"/>
      <c r="DD130" s="267"/>
      <c r="DE130" s="267"/>
      <c r="DF130" s="267"/>
      <c r="DG130" s="267"/>
      <c r="DH130" s="267"/>
      <c r="DI130" s="267"/>
      <c r="DJ130" s="267"/>
      <c r="DK130" s="267"/>
      <c r="DL130" s="267"/>
      <c r="DM130" s="267"/>
      <c r="DN130" s="267"/>
      <c r="DO130" s="267"/>
      <c r="DP130" s="267"/>
      <c r="DQ130" s="267"/>
      <c r="DR130" s="267"/>
      <c r="DS130" s="267"/>
      <c r="DT130" s="267"/>
      <c r="DU130" s="267"/>
      <c r="DV130" s="267"/>
      <c r="DW130" s="267"/>
      <c r="DX130" s="267"/>
      <c r="DY130" s="267"/>
      <c r="DZ130" s="267"/>
      <c r="EA130" s="267"/>
      <c r="EB130" s="267"/>
      <c r="EC130" s="267"/>
      <c r="ED130" s="267"/>
      <c r="EE130" s="267"/>
      <c r="EF130" s="267"/>
      <c r="EG130" s="267"/>
      <c r="EH130" s="267"/>
      <c r="EI130" s="267"/>
      <c r="EJ130" s="267"/>
      <c r="EK130" s="267"/>
      <c r="EL130" s="267"/>
      <c r="EM130" s="267"/>
      <c r="EN130" s="267"/>
      <c r="EO130" s="267"/>
      <c r="EP130" s="267"/>
      <c r="EQ130" s="267"/>
      <c r="ER130" s="267"/>
      <c r="ES130" s="267"/>
      <c r="ET130" s="267"/>
      <c r="EU130" s="267"/>
      <c r="EV130" s="267"/>
      <c r="EW130" s="267"/>
      <c r="EX130" s="267"/>
      <c r="EY130" s="267"/>
      <c r="EZ130" s="267"/>
      <c r="FA130" s="267"/>
      <c r="FB130" s="267"/>
      <c r="FC130" s="267"/>
      <c r="FD130" s="267"/>
      <c r="FE130" s="267"/>
      <c r="FF130" s="267"/>
      <c r="FG130" s="267"/>
      <c r="FH130" s="267"/>
      <c r="FI130" s="267"/>
      <c r="FJ130" s="267"/>
      <c r="FK130" s="267"/>
      <c r="FL130" s="267"/>
      <c r="FM130" s="267"/>
      <c r="FN130" s="267"/>
      <c r="FO130" s="267"/>
      <c r="FP130" s="267"/>
      <c r="FQ130" s="267"/>
      <c r="FR130" s="267"/>
      <c r="FS130" s="267"/>
      <c r="FT130" s="267"/>
      <c r="FU130" s="267"/>
      <c r="FV130" s="267"/>
      <c r="FW130" s="267"/>
      <c r="FX130" s="267"/>
      <c r="FY130" s="267"/>
      <c r="FZ130" s="267"/>
      <c r="GA130" s="267"/>
      <c r="GB130" s="267"/>
      <c r="GC130" s="267"/>
      <c r="GD130" s="267"/>
      <c r="GE130" s="267"/>
      <c r="GF130" s="267"/>
      <c r="GG130" s="267"/>
      <c r="GH130" s="267"/>
      <c r="GI130" s="267"/>
      <c r="GJ130" s="267"/>
      <c r="GK130" s="267"/>
      <c r="GL130" s="267"/>
      <c r="GM130" s="267"/>
      <c r="GN130" s="267"/>
      <c r="GO130" s="267"/>
      <c r="GP130" s="267"/>
      <c r="GQ130" s="267"/>
      <c r="GR130" s="267"/>
      <c r="GS130" s="267"/>
      <c r="GT130" s="267"/>
      <c r="GU130" s="267"/>
      <c r="GV130" s="267"/>
      <c r="GW130" s="267"/>
      <c r="GX130" s="267"/>
      <c r="GY130" s="267"/>
      <c r="GZ130" s="267"/>
      <c r="HA130" s="267"/>
      <c r="HB130" s="267"/>
      <c r="HC130" s="267"/>
      <c r="HD130" s="267"/>
      <c r="HE130" s="267"/>
      <c r="HF130" s="267"/>
      <c r="HG130" s="267"/>
      <c r="HH130" s="267"/>
      <c r="HI130" s="267"/>
      <c r="HJ130" s="267"/>
      <c r="HK130" s="267"/>
      <c r="HL130" s="267"/>
      <c r="HM130" s="267"/>
      <c r="HN130" s="267"/>
      <c r="HO130" s="267"/>
      <c r="HP130" s="267"/>
      <c r="HQ130" s="267"/>
      <c r="HR130" s="267"/>
      <c r="HS130" s="267"/>
      <c r="HT130" s="267"/>
      <c r="HU130" s="267"/>
      <c r="HV130" s="267"/>
      <c r="HW130" s="267"/>
      <c r="HX130" s="267"/>
      <c r="HY130" s="267"/>
      <c r="HZ130" s="267"/>
      <c r="IA130" s="267"/>
      <c r="IB130" s="267"/>
      <c r="IC130" s="267"/>
      <c r="ID130" s="267"/>
      <c r="IE130" s="267"/>
      <c r="IF130" s="267"/>
      <c r="IG130" s="267"/>
      <c r="IH130" s="267"/>
      <c r="II130" s="267"/>
      <c r="IJ130" s="267"/>
      <c r="IK130" s="267"/>
      <c r="IL130" s="267"/>
      <c r="IM130" s="267"/>
      <c r="IN130" s="267"/>
      <c r="IO130" s="267"/>
      <c r="IP130" s="267"/>
      <c r="IQ130" s="267"/>
      <c r="IR130" s="267"/>
      <c r="IS130" s="267"/>
      <c r="IT130" s="267"/>
      <c r="IU130" s="267"/>
      <c r="IV130" s="267"/>
    </row>
    <row r="131" spans="1:256" ht="12" customHeight="1">
      <c r="A131" s="249"/>
      <c r="B131" s="276"/>
      <c r="C131" s="249"/>
      <c r="D131" s="249"/>
      <c r="E131" s="585"/>
      <c r="F131" s="251"/>
      <c r="G131" s="267"/>
      <c r="H131" s="267"/>
      <c r="I131" s="267"/>
      <c r="J131" s="267"/>
      <c r="K131" s="267"/>
      <c r="L131" s="267"/>
      <c r="M131" s="267"/>
      <c r="N131" s="267"/>
      <c r="O131" s="267"/>
      <c r="P131" s="267"/>
      <c r="Q131" s="267"/>
      <c r="R131" s="267"/>
      <c r="S131" s="267"/>
      <c r="T131" s="267"/>
      <c r="U131" s="267"/>
      <c r="V131" s="267"/>
      <c r="W131" s="267"/>
      <c r="X131" s="267"/>
      <c r="Y131" s="267"/>
      <c r="Z131" s="267"/>
      <c r="AA131" s="267"/>
      <c r="AB131" s="267"/>
      <c r="AC131" s="267"/>
      <c r="AD131" s="267"/>
      <c r="AE131" s="267"/>
      <c r="AF131" s="267"/>
      <c r="AG131" s="267"/>
      <c r="AH131" s="267"/>
      <c r="AI131" s="267"/>
      <c r="AJ131" s="267"/>
      <c r="AK131" s="267"/>
      <c r="AL131" s="267"/>
      <c r="AM131" s="267"/>
      <c r="AN131" s="267"/>
      <c r="AO131" s="267"/>
      <c r="AP131" s="267"/>
      <c r="AQ131" s="267"/>
      <c r="AR131" s="267"/>
      <c r="AS131" s="267"/>
      <c r="AT131" s="267"/>
      <c r="AU131" s="267"/>
      <c r="AV131" s="267"/>
      <c r="AW131" s="267"/>
      <c r="AX131" s="267"/>
      <c r="AY131" s="267"/>
      <c r="AZ131" s="267"/>
      <c r="BA131" s="267"/>
      <c r="BB131" s="267"/>
      <c r="BC131" s="267"/>
      <c r="BD131" s="267"/>
      <c r="BE131" s="267"/>
      <c r="BF131" s="267"/>
      <c r="BG131" s="267"/>
      <c r="BH131" s="267"/>
      <c r="BI131" s="267"/>
      <c r="BJ131" s="267"/>
      <c r="BK131" s="267"/>
      <c r="BL131" s="267"/>
      <c r="BM131" s="267"/>
      <c r="BN131" s="267"/>
      <c r="BO131" s="267"/>
      <c r="BP131" s="267"/>
      <c r="BQ131" s="267"/>
      <c r="BR131" s="267"/>
      <c r="BS131" s="267"/>
      <c r="BT131" s="267"/>
      <c r="BU131" s="267"/>
      <c r="BV131" s="267"/>
      <c r="BW131" s="267"/>
      <c r="BX131" s="267"/>
      <c r="BY131" s="267"/>
      <c r="BZ131" s="267"/>
      <c r="CA131" s="267"/>
      <c r="CB131" s="267"/>
      <c r="CC131" s="267"/>
      <c r="CD131" s="267"/>
      <c r="CE131" s="267"/>
      <c r="CF131" s="267"/>
      <c r="CG131" s="267"/>
      <c r="CH131" s="267"/>
      <c r="CI131" s="267"/>
      <c r="CJ131" s="267"/>
      <c r="CK131" s="267"/>
      <c r="CL131" s="267"/>
      <c r="CM131" s="267"/>
      <c r="CN131" s="267"/>
      <c r="CO131" s="267"/>
      <c r="CP131" s="267"/>
      <c r="CQ131" s="267"/>
      <c r="CR131" s="267"/>
      <c r="CS131" s="267"/>
      <c r="CT131" s="267"/>
      <c r="CU131" s="267"/>
      <c r="CV131" s="267"/>
      <c r="CW131" s="267"/>
      <c r="CX131" s="267"/>
      <c r="CY131" s="267"/>
      <c r="CZ131" s="267"/>
      <c r="DA131" s="267"/>
      <c r="DB131" s="267"/>
      <c r="DC131" s="267"/>
      <c r="DD131" s="267"/>
      <c r="DE131" s="267"/>
      <c r="DF131" s="267"/>
      <c r="DG131" s="267"/>
      <c r="DH131" s="267"/>
      <c r="DI131" s="267"/>
      <c r="DJ131" s="267"/>
      <c r="DK131" s="267"/>
      <c r="DL131" s="267"/>
      <c r="DM131" s="267"/>
      <c r="DN131" s="267"/>
      <c r="DO131" s="267"/>
      <c r="DP131" s="267"/>
      <c r="DQ131" s="267"/>
      <c r="DR131" s="267"/>
      <c r="DS131" s="267"/>
      <c r="DT131" s="267"/>
      <c r="DU131" s="267"/>
      <c r="DV131" s="267"/>
      <c r="DW131" s="267"/>
      <c r="DX131" s="267"/>
      <c r="DY131" s="267"/>
      <c r="DZ131" s="267"/>
      <c r="EA131" s="267"/>
      <c r="EB131" s="267"/>
      <c r="EC131" s="267"/>
      <c r="ED131" s="267"/>
      <c r="EE131" s="267"/>
      <c r="EF131" s="267"/>
      <c r="EG131" s="267"/>
      <c r="EH131" s="267"/>
      <c r="EI131" s="267"/>
      <c r="EJ131" s="267"/>
      <c r="EK131" s="267"/>
      <c r="EL131" s="267"/>
      <c r="EM131" s="267"/>
      <c r="EN131" s="267"/>
      <c r="EO131" s="267"/>
      <c r="EP131" s="267"/>
      <c r="EQ131" s="267"/>
      <c r="ER131" s="267"/>
      <c r="ES131" s="267"/>
      <c r="ET131" s="267"/>
      <c r="EU131" s="267"/>
      <c r="EV131" s="267"/>
      <c r="EW131" s="267"/>
      <c r="EX131" s="267"/>
      <c r="EY131" s="267"/>
      <c r="EZ131" s="267"/>
      <c r="FA131" s="267"/>
      <c r="FB131" s="267"/>
      <c r="FC131" s="267"/>
      <c r="FD131" s="267"/>
      <c r="FE131" s="267"/>
      <c r="FF131" s="267"/>
      <c r="FG131" s="267"/>
      <c r="FH131" s="267"/>
      <c r="FI131" s="267"/>
      <c r="FJ131" s="267"/>
      <c r="FK131" s="267"/>
      <c r="FL131" s="267"/>
      <c r="FM131" s="267"/>
      <c r="FN131" s="267"/>
      <c r="FO131" s="267"/>
      <c r="FP131" s="267"/>
      <c r="FQ131" s="267"/>
      <c r="FR131" s="267"/>
      <c r="FS131" s="267"/>
      <c r="FT131" s="267"/>
      <c r="FU131" s="267"/>
      <c r="FV131" s="267"/>
      <c r="FW131" s="267"/>
      <c r="FX131" s="267"/>
      <c r="FY131" s="267"/>
      <c r="FZ131" s="267"/>
      <c r="GA131" s="267"/>
      <c r="GB131" s="267"/>
      <c r="GC131" s="267"/>
      <c r="GD131" s="267"/>
      <c r="GE131" s="267"/>
      <c r="GF131" s="267"/>
      <c r="GG131" s="267"/>
      <c r="GH131" s="267"/>
      <c r="GI131" s="267"/>
      <c r="GJ131" s="267"/>
      <c r="GK131" s="267"/>
      <c r="GL131" s="267"/>
      <c r="GM131" s="267"/>
      <c r="GN131" s="267"/>
      <c r="GO131" s="267"/>
      <c r="GP131" s="267"/>
      <c r="GQ131" s="267"/>
      <c r="GR131" s="267"/>
      <c r="GS131" s="267"/>
      <c r="GT131" s="267"/>
      <c r="GU131" s="267"/>
      <c r="GV131" s="267"/>
      <c r="GW131" s="267"/>
      <c r="GX131" s="267"/>
      <c r="GY131" s="267"/>
      <c r="GZ131" s="267"/>
      <c r="HA131" s="267"/>
      <c r="HB131" s="267"/>
      <c r="HC131" s="267"/>
      <c r="HD131" s="267"/>
      <c r="HE131" s="267"/>
      <c r="HF131" s="267"/>
      <c r="HG131" s="267"/>
      <c r="HH131" s="267"/>
      <c r="HI131" s="267"/>
      <c r="HJ131" s="267"/>
      <c r="HK131" s="267"/>
      <c r="HL131" s="267"/>
      <c r="HM131" s="267"/>
      <c r="HN131" s="267"/>
      <c r="HO131" s="267"/>
      <c r="HP131" s="267"/>
      <c r="HQ131" s="267"/>
      <c r="HR131" s="267"/>
      <c r="HS131" s="267"/>
      <c r="HT131" s="267"/>
      <c r="HU131" s="267"/>
      <c r="HV131" s="267"/>
      <c r="HW131" s="267"/>
      <c r="HX131" s="267"/>
      <c r="HY131" s="267"/>
      <c r="HZ131" s="267"/>
      <c r="IA131" s="267"/>
      <c r="IB131" s="267"/>
      <c r="IC131" s="267"/>
      <c r="ID131" s="267"/>
      <c r="IE131" s="267"/>
      <c r="IF131" s="267"/>
      <c r="IG131" s="267"/>
      <c r="IH131" s="267"/>
      <c r="II131" s="267"/>
      <c r="IJ131" s="267"/>
      <c r="IK131" s="267"/>
      <c r="IL131" s="267"/>
      <c r="IM131" s="267"/>
      <c r="IN131" s="267"/>
      <c r="IO131" s="267"/>
      <c r="IP131" s="267"/>
      <c r="IQ131" s="267"/>
      <c r="IR131" s="267"/>
      <c r="IS131" s="267"/>
      <c r="IT131" s="267"/>
      <c r="IU131" s="267"/>
      <c r="IV131" s="267"/>
    </row>
    <row r="132" spans="1:256" ht="36">
      <c r="A132" s="249">
        <v>21</v>
      </c>
      <c r="B132" s="276" t="s">
        <v>643</v>
      </c>
      <c r="C132" s="196" t="s">
        <v>242</v>
      </c>
      <c r="D132" s="196">
        <v>21</v>
      </c>
      <c r="E132" s="577"/>
      <c r="F132" s="197">
        <f>D132*E132</f>
        <v>0</v>
      </c>
      <c r="G132" s="267"/>
      <c r="H132" s="267"/>
      <c r="I132" s="267"/>
      <c r="J132" s="267"/>
      <c r="K132" s="267"/>
      <c r="L132" s="267"/>
      <c r="M132" s="267"/>
      <c r="N132" s="267"/>
      <c r="O132" s="267"/>
      <c r="P132" s="267"/>
      <c r="Q132" s="267"/>
      <c r="R132" s="267"/>
      <c r="S132" s="267"/>
      <c r="T132" s="267"/>
      <c r="U132" s="267"/>
      <c r="V132" s="267"/>
      <c r="W132" s="267"/>
      <c r="X132" s="267"/>
      <c r="Y132" s="267"/>
      <c r="Z132" s="267"/>
      <c r="AA132" s="267"/>
      <c r="AB132" s="267"/>
      <c r="AC132" s="267"/>
      <c r="AD132" s="267"/>
      <c r="AE132" s="267"/>
      <c r="AF132" s="267"/>
      <c r="AG132" s="267"/>
      <c r="AH132" s="267"/>
      <c r="AI132" s="267"/>
      <c r="AJ132" s="267"/>
      <c r="AK132" s="267"/>
      <c r="AL132" s="267"/>
      <c r="AM132" s="267"/>
      <c r="AN132" s="267"/>
      <c r="AO132" s="267"/>
      <c r="AP132" s="267"/>
      <c r="AQ132" s="267"/>
      <c r="AR132" s="267"/>
      <c r="AS132" s="267"/>
      <c r="AT132" s="267"/>
      <c r="AU132" s="267"/>
      <c r="AV132" s="267"/>
      <c r="AW132" s="267"/>
      <c r="AX132" s="267"/>
      <c r="AY132" s="267"/>
      <c r="AZ132" s="267"/>
      <c r="BA132" s="267"/>
      <c r="BB132" s="267"/>
      <c r="BC132" s="267"/>
      <c r="BD132" s="267"/>
      <c r="BE132" s="267"/>
      <c r="BF132" s="267"/>
      <c r="BG132" s="267"/>
      <c r="BH132" s="267"/>
      <c r="BI132" s="267"/>
      <c r="BJ132" s="267"/>
      <c r="BK132" s="267"/>
      <c r="BL132" s="267"/>
      <c r="BM132" s="267"/>
      <c r="BN132" s="267"/>
      <c r="BO132" s="267"/>
      <c r="BP132" s="267"/>
      <c r="BQ132" s="267"/>
      <c r="BR132" s="267"/>
      <c r="BS132" s="267"/>
      <c r="BT132" s="267"/>
      <c r="BU132" s="267"/>
      <c r="BV132" s="267"/>
      <c r="BW132" s="267"/>
      <c r="BX132" s="267"/>
      <c r="BY132" s="267"/>
      <c r="BZ132" s="267"/>
      <c r="CA132" s="267"/>
      <c r="CB132" s="267"/>
      <c r="CC132" s="267"/>
      <c r="CD132" s="267"/>
      <c r="CE132" s="267"/>
      <c r="CF132" s="267"/>
      <c r="CG132" s="267"/>
      <c r="CH132" s="267"/>
      <c r="CI132" s="267"/>
      <c r="CJ132" s="267"/>
      <c r="CK132" s="267"/>
      <c r="CL132" s="267"/>
      <c r="CM132" s="267"/>
      <c r="CN132" s="267"/>
      <c r="CO132" s="267"/>
      <c r="CP132" s="267"/>
      <c r="CQ132" s="267"/>
      <c r="CR132" s="267"/>
      <c r="CS132" s="267"/>
      <c r="CT132" s="267"/>
      <c r="CU132" s="267"/>
      <c r="CV132" s="267"/>
      <c r="CW132" s="267"/>
      <c r="CX132" s="267"/>
      <c r="CY132" s="267"/>
      <c r="CZ132" s="267"/>
      <c r="DA132" s="267"/>
      <c r="DB132" s="267"/>
      <c r="DC132" s="267"/>
      <c r="DD132" s="267"/>
      <c r="DE132" s="267"/>
      <c r="DF132" s="267"/>
      <c r="DG132" s="267"/>
      <c r="DH132" s="267"/>
      <c r="DI132" s="267"/>
      <c r="DJ132" s="267"/>
      <c r="DK132" s="267"/>
      <c r="DL132" s="267"/>
      <c r="DM132" s="267"/>
      <c r="DN132" s="267"/>
      <c r="DO132" s="267"/>
      <c r="DP132" s="267"/>
      <c r="DQ132" s="267"/>
      <c r="DR132" s="267"/>
      <c r="DS132" s="267"/>
      <c r="DT132" s="267"/>
      <c r="DU132" s="267"/>
      <c r="DV132" s="267"/>
      <c r="DW132" s="267"/>
      <c r="DX132" s="267"/>
      <c r="DY132" s="267"/>
      <c r="DZ132" s="267"/>
      <c r="EA132" s="267"/>
      <c r="EB132" s="267"/>
      <c r="EC132" s="267"/>
      <c r="ED132" s="267"/>
      <c r="EE132" s="267"/>
      <c r="EF132" s="267"/>
      <c r="EG132" s="267"/>
      <c r="EH132" s="267"/>
      <c r="EI132" s="267"/>
      <c r="EJ132" s="267"/>
      <c r="EK132" s="267"/>
      <c r="EL132" s="267"/>
      <c r="EM132" s="267"/>
      <c r="EN132" s="267"/>
      <c r="EO132" s="267"/>
      <c r="EP132" s="267"/>
      <c r="EQ132" s="267"/>
      <c r="ER132" s="267"/>
      <c r="ES132" s="267"/>
      <c r="ET132" s="267"/>
      <c r="EU132" s="267"/>
      <c r="EV132" s="267"/>
      <c r="EW132" s="267"/>
      <c r="EX132" s="267"/>
      <c r="EY132" s="267"/>
      <c r="EZ132" s="267"/>
      <c r="FA132" s="267"/>
      <c r="FB132" s="267"/>
      <c r="FC132" s="267"/>
      <c r="FD132" s="267"/>
      <c r="FE132" s="267"/>
      <c r="FF132" s="267"/>
      <c r="FG132" s="267"/>
      <c r="FH132" s="267"/>
      <c r="FI132" s="267"/>
      <c r="FJ132" s="267"/>
      <c r="FK132" s="267"/>
      <c r="FL132" s="267"/>
      <c r="FM132" s="267"/>
      <c r="FN132" s="267"/>
      <c r="FO132" s="267"/>
      <c r="FP132" s="267"/>
      <c r="FQ132" s="267"/>
      <c r="FR132" s="267"/>
      <c r="FS132" s="267"/>
      <c r="FT132" s="267"/>
      <c r="FU132" s="267"/>
      <c r="FV132" s="267"/>
      <c r="FW132" s="267"/>
      <c r="FX132" s="267"/>
      <c r="FY132" s="267"/>
      <c r="FZ132" s="267"/>
      <c r="GA132" s="267"/>
      <c r="GB132" s="267"/>
      <c r="GC132" s="267"/>
      <c r="GD132" s="267"/>
      <c r="GE132" s="267"/>
      <c r="GF132" s="267"/>
      <c r="GG132" s="267"/>
      <c r="GH132" s="267"/>
      <c r="GI132" s="267"/>
      <c r="GJ132" s="267"/>
      <c r="GK132" s="267"/>
      <c r="GL132" s="267"/>
      <c r="GM132" s="267"/>
      <c r="GN132" s="267"/>
      <c r="GO132" s="267"/>
      <c r="GP132" s="267"/>
      <c r="GQ132" s="267"/>
      <c r="GR132" s="267"/>
      <c r="GS132" s="267"/>
      <c r="GT132" s="267"/>
      <c r="GU132" s="267"/>
      <c r="GV132" s="267"/>
      <c r="GW132" s="267"/>
      <c r="GX132" s="267"/>
      <c r="GY132" s="267"/>
      <c r="GZ132" s="267"/>
      <c r="HA132" s="267"/>
      <c r="HB132" s="267"/>
      <c r="HC132" s="267"/>
      <c r="HD132" s="267"/>
      <c r="HE132" s="267"/>
      <c r="HF132" s="267"/>
      <c r="HG132" s="267"/>
      <c r="HH132" s="267"/>
      <c r="HI132" s="267"/>
      <c r="HJ132" s="267"/>
      <c r="HK132" s="267"/>
      <c r="HL132" s="267"/>
      <c r="HM132" s="267"/>
      <c r="HN132" s="267"/>
      <c r="HO132" s="267"/>
      <c r="HP132" s="267"/>
      <c r="HQ132" s="267"/>
      <c r="HR132" s="267"/>
      <c r="HS132" s="267"/>
      <c r="HT132" s="267"/>
      <c r="HU132" s="267"/>
      <c r="HV132" s="267"/>
      <c r="HW132" s="267"/>
      <c r="HX132" s="267"/>
      <c r="HY132" s="267"/>
      <c r="HZ132" s="267"/>
      <c r="IA132" s="267"/>
      <c r="IB132" s="267"/>
      <c r="IC132" s="267"/>
      <c r="ID132" s="267"/>
      <c r="IE132" s="267"/>
      <c r="IF132" s="267"/>
      <c r="IG132" s="267"/>
      <c r="IH132" s="267"/>
      <c r="II132" s="267"/>
      <c r="IJ132" s="267"/>
      <c r="IK132" s="267"/>
      <c r="IL132" s="267"/>
      <c r="IM132" s="267"/>
      <c r="IN132" s="267"/>
      <c r="IO132" s="267"/>
      <c r="IP132" s="267"/>
      <c r="IQ132" s="267"/>
      <c r="IR132" s="267"/>
      <c r="IS132" s="267"/>
      <c r="IT132" s="267"/>
      <c r="IU132" s="267"/>
      <c r="IV132" s="267"/>
    </row>
    <row r="133" spans="1:256" ht="12" customHeight="1">
      <c r="A133" s="249"/>
      <c r="B133" s="276"/>
      <c r="C133" s="249"/>
      <c r="D133" s="249"/>
      <c r="E133" s="585"/>
      <c r="F133" s="251"/>
      <c r="G133" s="267"/>
      <c r="H133" s="267"/>
      <c r="I133" s="267"/>
      <c r="J133" s="267"/>
      <c r="K133" s="267"/>
      <c r="L133" s="267"/>
      <c r="M133" s="267"/>
      <c r="N133" s="267"/>
      <c r="O133" s="267"/>
      <c r="P133" s="267"/>
      <c r="Q133" s="267"/>
      <c r="R133" s="267"/>
      <c r="S133" s="267"/>
      <c r="T133" s="267"/>
      <c r="U133" s="267"/>
      <c r="V133" s="267"/>
      <c r="W133" s="267"/>
      <c r="X133" s="267"/>
      <c r="Y133" s="267"/>
      <c r="Z133" s="267"/>
      <c r="AA133" s="267"/>
      <c r="AB133" s="267"/>
      <c r="AC133" s="267"/>
      <c r="AD133" s="267"/>
      <c r="AE133" s="267"/>
      <c r="AF133" s="267"/>
      <c r="AG133" s="267"/>
      <c r="AH133" s="267"/>
      <c r="AI133" s="267"/>
      <c r="AJ133" s="267"/>
      <c r="AK133" s="267"/>
      <c r="AL133" s="267"/>
      <c r="AM133" s="267"/>
      <c r="AN133" s="267"/>
      <c r="AO133" s="267"/>
      <c r="AP133" s="267"/>
      <c r="AQ133" s="267"/>
      <c r="AR133" s="267"/>
      <c r="AS133" s="267"/>
      <c r="AT133" s="267"/>
      <c r="AU133" s="267"/>
      <c r="AV133" s="267"/>
      <c r="AW133" s="267"/>
      <c r="AX133" s="267"/>
      <c r="AY133" s="267"/>
      <c r="AZ133" s="267"/>
      <c r="BA133" s="267"/>
      <c r="BB133" s="267"/>
      <c r="BC133" s="267"/>
      <c r="BD133" s="267"/>
      <c r="BE133" s="267"/>
      <c r="BF133" s="267"/>
      <c r="BG133" s="267"/>
      <c r="BH133" s="267"/>
      <c r="BI133" s="267"/>
      <c r="BJ133" s="267"/>
      <c r="BK133" s="267"/>
      <c r="BL133" s="267"/>
      <c r="BM133" s="267"/>
      <c r="BN133" s="267"/>
      <c r="BO133" s="267"/>
      <c r="BP133" s="267"/>
      <c r="BQ133" s="267"/>
      <c r="BR133" s="267"/>
      <c r="BS133" s="267"/>
      <c r="BT133" s="267"/>
      <c r="BU133" s="267"/>
      <c r="BV133" s="267"/>
      <c r="BW133" s="267"/>
      <c r="BX133" s="267"/>
      <c r="BY133" s="267"/>
      <c r="BZ133" s="267"/>
      <c r="CA133" s="267"/>
      <c r="CB133" s="267"/>
      <c r="CC133" s="267"/>
      <c r="CD133" s="267"/>
      <c r="CE133" s="267"/>
      <c r="CF133" s="267"/>
      <c r="CG133" s="267"/>
      <c r="CH133" s="267"/>
      <c r="CI133" s="267"/>
      <c r="CJ133" s="267"/>
      <c r="CK133" s="267"/>
      <c r="CL133" s="267"/>
      <c r="CM133" s="267"/>
      <c r="CN133" s="267"/>
      <c r="CO133" s="267"/>
      <c r="CP133" s="267"/>
      <c r="CQ133" s="267"/>
      <c r="CR133" s="267"/>
      <c r="CS133" s="267"/>
      <c r="CT133" s="267"/>
      <c r="CU133" s="267"/>
      <c r="CV133" s="267"/>
      <c r="CW133" s="267"/>
      <c r="CX133" s="267"/>
      <c r="CY133" s="267"/>
      <c r="CZ133" s="267"/>
      <c r="DA133" s="267"/>
      <c r="DB133" s="267"/>
      <c r="DC133" s="267"/>
      <c r="DD133" s="267"/>
      <c r="DE133" s="267"/>
      <c r="DF133" s="267"/>
      <c r="DG133" s="267"/>
      <c r="DH133" s="267"/>
      <c r="DI133" s="267"/>
      <c r="DJ133" s="267"/>
      <c r="DK133" s="267"/>
      <c r="DL133" s="267"/>
      <c r="DM133" s="267"/>
      <c r="DN133" s="267"/>
      <c r="DO133" s="267"/>
      <c r="DP133" s="267"/>
      <c r="DQ133" s="267"/>
      <c r="DR133" s="267"/>
      <c r="DS133" s="267"/>
      <c r="DT133" s="267"/>
      <c r="DU133" s="267"/>
      <c r="DV133" s="267"/>
      <c r="DW133" s="267"/>
      <c r="DX133" s="267"/>
      <c r="DY133" s="267"/>
      <c r="DZ133" s="267"/>
      <c r="EA133" s="267"/>
      <c r="EB133" s="267"/>
      <c r="EC133" s="267"/>
      <c r="ED133" s="267"/>
      <c r="EE133" s="267"/>
      <c r="EF133" s="267"/>
      <c r="EG133" s="267"/>
      <c r="EH133" s="267"/>
      <c r="EI133" s="267"/>
      <c r="EJ133" s="267"/>
      <c r="EK133" s="267"/>
      <c r="EL133" s="267"/>
      <c r="EM133" s="267"/>
      <c r="EN133" s="267"/>
      <c r="EO133" s="267"/>
      <c r="EP133" s="267"/>
      <c r="EQ133" s="267"/>
      <c r="ER133" s="267"/>
      <c r="ES133" s="267"/>
      <c r="ET133" s="267"/>
      <c r="EU133" s="267"/>
      <c r="EV133" s="267"/>
      <c r="EW133" s="267"/>
      <c r="EX133" s="267"/>
      <c r="EY133" s="267"/>
      <c r="EZ133" s="267"/>
      <c r="FA133" s="267"/>
      <c r="FB133" s="267"/>
      <c r="FC133" s="267"/>
      <c r="FD133" s="267"/>
      <c r="FE133" s="267"/>
      <c r="FF133" s="267"/>
      <c r="FG133" s="267"/>
      <c r="FH133" s="267"/>
      <c r="FI133" s="267"/>
      <c r="FJ133" s="267"/>
      <c r="FK133" s="267"/>
      <c r="FL133" s="267"/>
      <c r="FM133" s="267"/>
      <c r="FN133" s="267"/>
      <c r="FO133" s="267"/>
      <c r="FP133" s="267"/>
      <c r="FQ133" s="267"/>
      <c r="FR133" s="267"/>
      <c r="FS133" s="267"/>
      <c r="FT133" s="267"/>
      <c r="FU133" s="267"/>
      <c r="FV133" s="267"/>
      <c r="FW133" s="267"/>
      <c r="FX133" s="267"/>
      <c r="FY133" s="267"/>
      <c r="FZ133" s="267"/>
      <c r="GA133" s="267"/>
      <c r="GB133" s="267"/>
      <c r="GC133" s="267"/>
      <c r="GD133" s="267"/>
      <c r="GE133" s="267"/>
      <c r="GF133" s="267"/>
      <c r="GG133" s="267"/>
      <c r="GH133" s="267"/>
      <c r="GI133" s="267"/>
      <c r="GJ133" s="267"/>
      <c r="GK133" s="267"/>
      <c r="GL133" s="267"/>
      <c r="GM133" s="267"/>
      <c r="GN133" s="267"/>
      <c r="GO133" s="267"/>
      <c r="GP133" s="267"/>
      <c r="GQ133" s="267"/>
      <c r="GR133" s="267"/>
      <c r="GS133" s="267"/>
      <c r="GT133" s="267"/>
      <c r="GU133" s="267"/>
      <c r="GV133" s="267"/>
      <c r="GW133" s="267"/>
      <c r="GX133" s="267"/>
      <c r="GY133" s="267"/>
      <c r="GZ133" s="267"/>
      <c r="HA133" s="267"/>
      <c r="HB133" s="267"/>
      <c r="HC133" s="267"/>
      <c r="HD133" s="267"/>
      <c r="HE133" s="267"/>
      <c r="HF133" s="267"/>
      <c r="HG133" s="267"/>
      <c r="HH133" s="267"/>
      <c r="HI133" s="267"/>
      <c r="HJ133" s="267"/>
      <c r="HK133" s="267"/>
      <c r="HL133" s="267"/>
      <c r="HM133" s="267"/>
      <c r="HN133" s="267"/>
      <c r="HO133" s="267"/>
      <c r="HP133" s="267"/>
      <c r="HQ133" s="267"/>
      <c r="HR133" s="267"/>
      <c r="HS133" s="267"/>
      <c r="HT133" s="267"/>
      <c r="HU133" s="267"/>
      <c r="HV133" s="267"/>
      <c r="HW133" s="267"/>
      <c r="HX133" s="267"/>
      <c r="HY133" s="267"/>
      <c r="HZ133" s="267"/>
      <c r="IA133" s="267"/>
      <c r="IB133" s="267"/>
      <c r="IC133" s="267"/>
      <c r="ID133" s="267"/>
      <c r="IE133" s="267"/>
      <c r="IF133" s="267"/>
      <c r="IG133" s="267"/>
      <c r="IH133" s="267"/>
      <c r="II133" s="267"/>
      <c r="IJ133" s="267"/>
      <c r="IK133" s="267"/>
      <c r="IL133" s="267"/>
      <c r="IM133" s="267"/>
      <c r="IN133" s="267"/>
      <c r="IO133" s="267"/>
      <c r="IP133" s="267"/>
      <c r="IQ133" s="267"/>
      <c r="IR133" s="267"/>
      <c r="IS133" s="267"/>
      <c r="IT133" s="267"/>
      <c r="IU133" s="267"/>
      <c r="IV133" s="267"/>
    </row>
    <row r="134" spans="1:256" ht="24">
      <c r="A134" s="249">
        <v>22</v>
      </c>
      <c r="B134" s="276" t="s">
        <v>644</v>
      </c>
      <c r="C134" s="196" t="s">
        <v>242</v>
      </c>
      <c r="D134" s="196">
        <v>4</v>
      </c>
      <c r="E134" s="577"/>
      <c r="F134" s="197">
        <f>D134*E134</f>
        <v>0</v>
      </c>
      <c r="G134" s="267"/>
      <c r="H134" s="267"/>
      <c r="I134" s="267"/>
      <c r="J134" s="267"/>
      <c r="K134" s="267"/>
      <c r="L134" s="267"/>
      <c r="M134" s="267"/>
      <c r="N134" s="267"/>
      <c r="O134" s="267"/>
      <c r="P134" s="267"/>
      <c r="Q134" s="267"/>
      <c r="R134" s="267"/>
      <c r="S134" s="267"/>
      <c r="T134" s="267"/>
      <c r="U134" s="267"/>
      <c r="V134" s="267"/>
      <c r="W134" s="267"/>
      <c r="X134" s="267"/>
      <c r="Y134" s="267"/>
      <c r="Z134" s="267"/>
      <c r="AA134" s="267"/>
      <c r="AB134" s="267"/>
      <c r="AC134" s="267"/>
      <c r="AD134" s="267"/>
      <c r="AE134" s="267"/>
      <c r="AF134" s="267"/>
      <c r="AG134" s="267"/>
      <c r="AH134" s="267"/>
      <c r="AI134" s="267"/>
      <c r="AJ134" s="267"/>
      <c r="AK134" s="267"/>
      <c r="AL134" s="267"/>
      <c r="AM134" s="267"/>
      <c r="AN134" s="267"/>
      <c r="AO134" s="267"/>
      <c r="AP134" s="267"/>
      <c r="AQ134" s="267"/>
      <c r="AR134" s="267"/>
      <c r="AS134" s="267"/>
      <c r="AT134" s="267"/>
      <c r="AU134" s="267"/>
      <c r="AV134" s="267"/>
      <c r="AW134" s="267"/>
      <c r="AX134" s="267"/>
      <c r="AY134" s="267"/>
      <c r="AZ134" s="267"/>
      <c r="BA134" s="267"/>
      <c r="BB134" s="267"/>
      <c r="BC134" s="267"/>
      <c r="BD134" s="267"/>
      <c r="BE134" s="267"/>
      <c r="BF134" s="267"/>
      <c r="BG134" s="267"/>
      <c r="BH134" s="267"/>
      <c r="BI134" s="267"/>
      <c r="BJ134" s="267"/>
      <c r="BK134" s="267"/>
      <c r="BL134" s="267"/>
      <c r="BM134" s="267"/>
      <c r="BN134" s="267"/>
      <c r="BO134" s="267"/>
      <c r="BP134" s="267"/>
      <c r="BQ134" s="267"/>
      <c r="BR134" s="267"/>
      <c r="BS134" s="267"/>
      <c r="BT134" s="267"/>
      <c r="BU134" s="267"/>
      <c r="BV134" s="267"/>
      <c r="BW134" s="267"/>
      <c r="BX134" s="267"/>
      <c r="BY134" s="267"/>
      <c r="BZ134" s="267"/>
      <c r="CA134" s="267"/>
      <c r="CB134" s="267"/>
      <c r="CC134" s="267"/>
      <c r="CD134" s="267"/>
      <c r="CE134" s="267"/>
      <c r="CF134" s="267"/>
      <c r="CG134" s="267"/>
      <c r="CH134" s="267"/>
      <c r="CI134" s="267"/>
      <c r="CJ134" s="267"/>
      <c r="CK134" s="267"/>
      <c r="CL134" s="267"/>
      <c r="CM134" s="267"/>
      <c r="CN134" s="267"/>
      <c r="CO134" s="267"/>
      <c r="CP134" s="267"/>
      <c r="CQ134" s="267"/>
      <c r="CR134" s="267"/>
      <c r="CS134" s="267"/>
      <c r="CT134" s="267"/>
      <c r="CU134" s="267"/>
      <c r="CV134" s="267"/>
      <c r="CW134" s="267"/>
      <c r="CX134" s="267"/>
      <c r="CY134" s="267"/>
      <c r="CZ134" s="267"/>
      <c r="DA134" s="267"/>
      <c r="DB134" s="267"/>
      <c r="DC134" s="267"/>
      <c r="DD134" s="267"/>
      <c r="DE134" s="267"/>
      <c r="DF134" s="267"/>
      <c r="DG134" s="267"/>
      <c r="DH134" s="267"/>
      <c r="DI134" s="267"/>
      <c r="DJ134" s="267"/>
      <c r="DK134" s="267"/>
      <c r="DL134" s="267"/>
      <c r="DM134" s="267"/>
      <c r="DN134" s="267"/>
      <c r="DO134" s="267"/>
      <c r="DP134" s="267"/>
      <c r="DQ134" s="267"/>
      <c r="DR134" s="267"/>
      <c r="DS134" s="267"/>
      <c r="DT134" s="267"/>
      <c r="DU134" s="267"/>
      <c r="DV134" s="267"/>
      <c r="DW134" s="267"/>
      <c r="DX134" s="267"/>
      <c r="DY134" s="267"/>
      <c r="DZ134" s="267"/>
      <c r="EA134" s="267"/>
      <c r="EB134" s="267"/>
      <c r="EC134" s="267"/>
      <c r="ED134" s="267"/>
      <c r="EE134" s="267"/>
      <c r="EF134" s="267"/>
      <c r="EG134" s="267"/>
      <c r="EH134" s="267"/>
      <c r="EI134" s="267"/>
      <c r="EJ134" s="267"/>
      <c r="EK134" s="267"/>
      <c r="EL134" s="267"/>
      <c r="EM134" s="267"/>
      <c r="EN134" s="267"/>
      <c r="EO134" s="267"/>
      <c r="EP134" s="267"/>
      <c r="EQ134" s="267"/>
      <c r="ER134" s="267"/>
      <c r="ES134" s="267"/>
      <c r="ET134" s="267"/>
      <c r="EU134" s="267"/>
      <c r="EV134" s="267"/>
      <c r="EW134" s="267"/>
      <c r="EX134" s="267"/>
      <c r="EY134" s="267"/>
      <c r="EZ134" s="267"/>
      <c r="FA134" s="267"/>
      <c r="FB134" s="267"/>
      <c r="FC134" s="267"/>
      <c r="FD134" s="267"/>
      <c r="FE134" s="267"/>
      <c r="FF134" s="267"/>
      <c r="FG134" s="267"/>
      <c r="FH134" s="267"/>
      <c r="FI134" s="267"/>
      <c r="FJ134" s="267"/>
      <c r="FK134" s="267"/>
      <c r="FL134" s="267"/>
      <c r="FM134" s="267"/>
      <c r="FN134" s="267"/>
      <c r="FO134" s="267"/>
      <c r="FP134" s="267"/>
      <c r="FQ134" s="267"/>
      <c r="FR134" s="267"/>
      <c r="FS134" s="267"/>
      <c r="FT134" s="267"/>
      <c r="FU134" s="267"/>
      <c r="FV134" s="267"/>
      <c r="FW134" s="267"/>
      <c r="FX134" s="267"/>
      <c r="FY134" s="267"/>
      <c r="FZ134" s="267"/>
      <c r="GA134" s="267"/>
      <c r="GB134" s="267"/>
      <c r="GC134" s="267"/>
      <c r="GD134" s="267"/>
      <c r="GE134" s="267"/>
      <c r="GF134" s="267"/>
      <c r="GG134" s="267"/>
      <c r="GH134" s="267"/>
      <c r="GI134" s="267"/>
      <c r="GJ134" s="267"/>
      <c r="GK134" s="267"/>
      <c r="GL134" s="267"/>
      <c r="GM134" s="267"/>
      <c r="GN134" s="267"/>
      <c r="GO134" s="267"/>
      <c r="GP134" s="267"/>
      <c r="GQ134" s="267"/>
      <c r="GR134" s="267"/>
      <c r="GS134" s="267"/>
      <c r="GT134" s="267"/>
      <c r="GU134" s="267"/>
      <c r="GV134" s="267"/>
      <c r="GW134" s="267"/>
      <c r="GX134" s="267"/>
      <c r="GY134" s="267"/>
      <c r="GZ134" s="267"/>
      <c r="HA134" s="267"/>
      <c r="HB134" s="267"/>
      <c r="HC134" s="267"/>
      <c r="HD134" s="267"/>
      <c r="HE134" s="267"/>
      <c r="HF134" s="267"/>
      <c r="HG134" s="267"/>
      <c r="HH134" s="267"/>
      <c r="HI134" s="267"/>
      <c r="HJ134" s="267"/>
      <c r="HK134" s="267"/>
      <c r="HL134" s="267"/>
      <c r="HM134" s="267"/>
      <c r="HN134" s="267"/>
      <c r="HO134" s="267"/>
      <c r="HP134" s="267"/>
      <c r="HQ134" s="267"/>
      <c r="HR134" s="267"/>
      <c r="HS134" s="267"/>
      <c r="HT134" s="267"/>
      <c r="HU134" s="267"/>
      <c r="HV134" s="267"/>
      <c r="HW134" s="267"/>
      <c r="HX134" s="267"/>
      <c r="HY134" s="267"/>
      <c r="HZ134" s="267"/>
      <c r="IA134" s="267"/>
      <c r="IB134" s="267"/>
      <c r="IC134" s="267"/>
      <c r="ID134" s="267"/>
      <c r="IE134" s="267"/>
      <c r="IF134" s="267"/>
      <c r="IG134" s="267"/>
      <c r="IH134" s="267"/>
      <c r="II134" s="267"/>
      <c r="IJ134" s="267"/>
      <c r="IK134" s="267"/>
      <c r="IL134" s="267"/>
      <c r="IM134" s="267"/>
      <c r="IN134" s="267"/>
      <c r="IO134" s="267"/>
      <c r="IP134" s="267"/>
      <c r="IQ134" s="267"/>
      <c r="IR134" s="267"/>
      <c r="IS134" s="267"/>
      <c r="IT134" s="267"/>
      <c r="IU134" s="267"/>
      <c r="IV134" s="267"/>
    </row>
    <row r="135" spans="1:256" ht="12" customHeight="1">
      <c r="A135" s="249"/>
      <c r="B135" s="276"/>
      <c r="C135" s="249"/>
      <c r="D135" s="249"/>
      <c r="E135" s="585"/>
      <c r="F135" s="251"/>
      <c r="G135" s="267"/>
      <c r="H135" s="267"/>
      <c r="I135" s="267"/>
      <c r="J135" s="267"/>
      <c r="K135" s="267"/>
      <c r="L135" s="267"/>
      <c r="M135" s="267"/>
      <c r="N135" s="267"/>
      <c r="O135" s="267"/>
      <c r="P135" s="267"/>
      <c r="Q135" s="267"/>
      <c r="R135" s="267"/>
      <c r="S135" s="267"/>
      <c r="T135" s="267"/>
      <c r="U135" s="267"/>
      <c r="V135" s="267"/>
      <c r="W135" s="267"/>
      <c r="X135" s="267"/>
      <c r="Y135" s="267"/>
      <c r="Z135" s="267"/>
      <c r="AA135" s="267"/>
      <c r="AB135" s="267"/>
      <c r="AC135" s="267"/>
      <c r="AD135" s="267"/>
      <c r="AE135" s="267"/>
      <c r="AF135" s="267"/>
      <c r="AG135" s="267"/>
      <c r="AH135" s="267"/>
      <c r="AI135" s="267"/>
      <c r="AJ135" s="267"/>
      <c r="AK135" s="267"/>
      <c r="AL135" s="267"/>
      <c r="AM135" s="267"/>
      <c r="AN135" s="267"/>
      <c r="AO135" s="267"/>
      <c r="AP135" s="267"/>
      <c r="AQ135" s="267"/>
      <c r="AR135" s="267"/>
      <c r="AS135" s="267"/>
      <c r="AT135" s="267"/>
      <c r="AU135" s="267"/>
      <c r="AV135" s="267"/>
      <c r="AW135" s="267"/>
      <c r="AX135" s="267"/>
      <c r="AY135" s="267"/>
      <c r="AZ135" s="267"/>
      <c r="BA135" s="267"/>
      <c r="BB135" s="267"/>
      <c r="BC135" s="267"/>
      <c r="BD135" s="267"/>
      <c r="BE135" s="267"/>
      <c r="BF135" s="267"/>
      <c r="BG135" s="267"/>
      <c r="BH135" s="267"/>
      <c r="BI135" s="267"/>
      <c r="BJ135" s="267"/>
      <c r="BK135" s="267"/>
      <c r="BL135" s="267"/>
      <c r="BM135" s="267"/>
      <c r="BN135" s="267"/>
      <c r="BO135" s="267"/>
      <c r="BP135" s="267"/>
      <c r="BQ135" s="267"/>
      <c r="BR135" s="267"/>
      <c r="BS135" s="267"/>
      <c r="BT135" s="267"/>
      <c r="BU135" s="267"/>
      <c r="BV135" s="267"/>
      <c r="BW135" s="267"/>
      <c r="BX135" s="267"/>
      <c r="BY135" s="267"/>
      <c r="BZ135" s="267"/>
      <c r="CA135" s="267"/>
      <c r="CB135" s="267"/>
      <c r="CC135" s="267"/>
      <c r="CD135" s="267"/>
      <c r="CE135" s="267"/>
      <c r="CF135" s="267"/>
      <c r="CG135" s="267"/>
      <c r="CH135" s="267"/>
      <c r="CI135" s="267"/>
      <c r="CJ135" s="267"/>
      <c r="CK135" s="267"/>
      <c r="CL135" s="267"/>
      <c r="CM135" s="267"/>
      <c r="CN135" s="267"/>
      <c r="CO135" s="267"/>
      <c r="CP135" s="267"/>
      <c r="CQ135" s="267"/>
      <c r="CR135" s="267"/>
      <c r="CS135" s="267"/>
      <c r="CT135" s="267"/>
      <c r="CU135" s="267"/>
      <c r="CV135" s="267"/>
      <c r="CW135" s="267"/>
      <c r="CX135" s="267"/>
      <c r="CY135" s="267"/>
      <c r="CZ135" s="267"/>
      <c r="DA135" s="267"/>
      <c r="DB135" s="267"/>
      <c r="DC135" s="267"/>
      <c r="DD135" s="267"/>
      <c r="DE135" s="267"/>
      <c r="DF135" s="267"/>
      <c r="DG135" s="267"/>
      <c r="DH135" s="267"/>
      <c r="DI135" s="267"/>
      <c r="DJ135" s="267"/>
      <c r="DK135" s="267"/>
      <c r="DL135" s="267"/>
      <c r="DM135" s="267"/>
      <c r="DN135" s="267"/>
      <c r="DO135" s="267"/>
      <c r="DP135" s="267"/>
      <c r="DQ135" s="267"/>
      <c r="DR135" s="267"/>
      <c r="DS135" s="267"/>
      <c r="DT135" s="267"/>
      <c r="DU135" s="267"/>
      <c r="DV135" s="267"/>
      <c r="DW135" s="267"/>
      <c r="DX135" s="267"/>
      <c r="DY135" s="267"/>
      <c r="DZ135" s="267"/>
      <c r="EA135" s="267"/>
      <c r="EB135" s="267"/>
      <c r="EC135" s="267"/>
      <c r="ED135" s="267"/>
      <c r="EE135" s="267"/>
      <c r="EF135" s="267"/>
      <c r="EG135" s="267"/>
      <c r="EH135" s="267"/>
      <c r="EI135" s="267"/>
      <c r="EJ135" s="267"/>
      <c r="EK135" s="267"/>
      <c r="EL135" s="267"/>
      <c r="EM135" s="267"/>
      <c r="EN135" s="267"/>
      <c r="EO135" s="267"/>
      <c r="EP135" s="267"/>
      <c r="EQ135" s="267"/>
      <c r="ER135" s="267"/>
      <c r="ES135" s="267"/>
      <c r="ET135" s="267"/>
      <c r="EU135" s="267"/>
      <c r="EV135" s="267"/>
      <c r="EW135" s="267"/>
      <c r="EX135" s="267"/>
      <c r="EY135" s="267"/>
      <c r="EZ135" s="267"/>
      <c r="FA135" s="267"/>
      <c r="FB135" s="267"/>
      <c r="FC135" s="267"/>
      <c r="FD135" s="267"/>
      <c r="FE135" s="267"/>
      <c r="FF135" s="267"/>
      <c r="FG135" s="267"/>
      <c r="FH135" s="267"/>
      <c r="FI135" s="267"/>
      <c r="FJ135" s="267"/>
      <c r="FK135" s="267"/>
      <c r="FL135" s="267"/>
      <c r="FM135" s="267"/>
      <c r="FN135" s="267"/>
      <c r="FO135" s="267"/>
      <c r="FP135" s="267"/>
      <c r="FQ135" s="267"/>
      <c r="FR135" s="267"/>
      <c r="FS135" s="267"/>
      <c r="FT135" s="267"/>
      <c r="FU135" s="267"/>
      <c r="FV135" s="267"/>
      <c r="FW135" s="267"/>
      <c r="FX135" s="267"/>
      <c r="FY135" s="267"/>
      <c r="FZ135" s="267"/>
      <c r="GA135" s="267"/>
      <c r="GB135" s="267"/>
      <c r="GC135" s="267"/>
      <c r="GD135" s="267"/>
      <c r="GE135" s="267"/>
      <c r="GF135" s="267"/>
      <c r="GG135" s="267"/>
      <c r="GH135" s="267"/>
      <c r="GI135" s="267"/>
      <c r="GJ135" s="267"/>
      <c r="GK135" s="267"/>
      <c r="GL135" s="267"/>
      <c r="GM135" s="267"/>
      <c r="GN135" s="267"/>
      <c r="GO135" s="267"/>
      <c r="GP135" s="267"/>
      <c r="GQ135" s="267"/>
      <c r="GR135" s="267"/>
      <c r="GS135" s="267"/>
      <c r="GT135" s="267"/>
      <c r="GU135" s="267"/>
      <c r="GV135" s="267"/>
      <c r="GW135" s="267"/>
      <c r="GX135" s="267"/>
      <c r="GY135" s="267"/>
      <c r="GZ135" s="267"/>
      <c r="HA135" s="267"/>
      <c r="HB135" s="267"/>
      <c r="HC135" s="267"/>
      <c r="HD135" s="267"/>
      <c r="HE135" s="267"/>
      <c r="HF135" s="267"/>
      <c r="HG135" s="267"/>
      <c r="HH135" s="267"/>
      <c r="HI135" s="267"/>
      <c r="HJ135" s="267"/>
      <c r="HK135" s="267"/>
      <c r="HL135" s="267"/>
      <c r="HM135" s="267"/>
      <c r="HN135" s="267"/>
      <c r="HO135" s="267"/>
      <c r="HP135" s="267"/>
      <c r="HQ135" s="267"/>
      <c r="HR135" s="267"/>
      <c r="HS135" s="267"/>
      <c r="HT135" s="267"/>
      <c r="HU135" s="267"/>
      <c r="HV135" s="267"/>
      <c r="HW135" s="267"/>
      <c r="HX135" s="267"/>
      <c r="HY135" s="267"/>
      <c r="HZ135" s="267"/>
      <c r="IA135" s="267"/>
      <c r="IB135" s="267"/>
      <c r="IC135" s="267"/>
      <c r="ID135" s="267"/>
      <c r="IE135" s="267"/>
      <c r="IF135" s="267"/>
      <c r="IG135" s="267"/>
      <c r="IH135" s="267"/>
      <c r="II135" s="267"/>
      <c r="IJ135" s="267"/>
      <c r="IK135" s="267"/>
      <c r="IL135" s="267"/>
      <c r="IM135" s="267"/>
      <c r="IN135" s="267"/>
      <c r="IO135" s="267"/>
      <c r="IP135" s="267"/>
      <c r="IQ135" s="267"/>
      <c r="IR135" s="267"/>
      <c r="IS135" s="267"/>
      <c r="IT135" s="267"/>
      <c r="IU135" s="267"/>
      <c r="IV135" s="267"/>
    </row>
    <row r="136" spans="1:256" ht="14.25">
      <c r="A136" s="249">
        <v>23</v>
      </c>
      <c r="B136" s="276" t="s">
        <v>645</v>
      </c>
      <c r="C136" s="196" t="s">
        <v>242</v>
      </c>
      <c r="D136" s="196">
        <v>7</v>
      </c>
      <c r="E136" s="577"/>
      <c r="F136" s="197">
        <f>D136*E136</f>
        <v>0</v>
      </c>
      <c r="G136" s="267"/>
      <c r="H136" s="267"/>
      <c r="I136" s="267"/>
      <c r="J136" s="267"/>
      <c r="K136" s="267"/>
      <c r="L136" s="267"/>
      <c r="M136" s="267"/>
      <c r="N136" s="267"/>
      <c r="O136" s="267"/>
      <c r="P136" s="267"/>
      <c r="Q136" s="267"/>
      <c r="R136" s="267"/>
      <c r="S136" s="267"/>
      <c r="T136" s="267"/>
      <c r="U136" s="267"/>
      <c r="V136" s="267"/>
      <c r="W136" s="267"/>
      <c r="X136" s="267"/>
      <c r="Y136" s="267"/>
      <c r="Z136" s="267"/>
      <c r="AA136" s="267"/>
      <c r="AB136" s="267"/>
      <c r="AC136" s="267"/>
      <c r="AD136" s="267"/>
      <c r="AE136" s="267"/>
      <c r="AF136" s="267"/>
      <c r="AG136" s="267"/>
      <c r="AH136" s="267"/>
      <c r="AI136" s="267"/>
      <c r="AJ136" s="267"/>
      <c r="AK136" s="267"/>
      <c r="AL136" s="267"/>
      <c r="AM136" s="267"/>
      <c r="AN136" s="267"/>
      <c r="AO136" s="267"/>
      <c r="AP136" s="267"/>
      <c r="AQ136" s="267"/>
      <c r="AR136" s="267"/>
      <c r="AS136" s="267"/>
      <c r="AT136" s="267"/>
      <c r="AU136" s="267"/>
      <c r="AV136" s="267"/>
      <c r="AW136" s="267"/>
      <c r="AX136" s="267"/>
      <c r="AY136" s="267"/>
      <c r="AZ136" s="267"/>
      <c r="BA136" s="267"/>
      <c r="BB136" s="267"/>
      <c r="BC136" s="267"/>
      <c r="BD136" s="267"/>
      <c r="BE136" s="267"/>
      <c r="BF136" s="267"/>
      <c r="BG136" s="267"/>
      <c r="BH136" s="267"/>
      <c r="BI136" s="267"/>
      <c r="BJ136" s="267"/>
      <c r="BK136" s="267"/>
      <c r="BL136" s="267"/>
      <c r="BM136" s="267"/>
      <c r="BN136" s="267"/>
      <c r="BO136" s="267"/>
      <c r="BP136" s="267"/>
      <c r="BQ136" s="267"/>
      <c r="BR136" s="267"/>
      <c r="BS136" s="267"/>
      <c r="BT136" s="267"/>
      <c r="BU136" s="267"/>
      <c r="BV136" s="267"/>
      <c r="BW136" s="267"/>
      <c r="BX136" s="267"/>
      <c r="BY136" s="267"/>
      <c r="BZ136" s="267"/>
      <c r="CA136" s="267"/>
      <c r="CB136" s="267"/>
      <c r="CC136" s="267"/>
      <c r="CD136" s="267"/>
      <c r="CE136" s="267"/>
      <c r="CF136" s="267"/>
      <c r="CG136" s="267"/>
      <c r="CH136" s="267"/>
      <c r="CI136" s="267"/>
      <c r="CJ136" s="267"/>
      <c r="CK136" s="267"/>
      <c r="CL136" s="267"/>
      <c r="CM136" s="267"/>
      <c r="CN136" s="267"/>
      <c r="CO136" s="267"/>
      <c r="CP136" s="267"/>
      <c r="CQ136" s="267"/>
      <c r="CR136" s="267"/>
      <c r="CS136" s="267"/>
      <c r="CT136" s="267"/>
      <c r="CU136" s="267"/>
      <c r="CV136" s="267"/>
      <c r="CW136" s="267"/>
      <c r="CX136" s="267"/>
      <c r="CY136" s="267"/>
      <c r="CZ136" s="267"/>
      <c r="DA136" s="267"/>
      <c r="DB136" s="267"/>
      <c r="DC136" s="267"/>
      <c r="DD136" s="267"/>
      <c r="DE136" s="267"/>
      <c r="DF136" s="267"/>
      <c r="DG136" s="267"/>
      <c r="DH136" s="267"/>
      <c r="DI136" s="267"/>
      <c r="DJ136" s="267"/>
      <c r="DK136" s="267"/>
      <c r="DL136" s="267"/>
      <c r="DM136" s="267"/>
      <c r="DN136" s="267"/>
      <c r="DO136" s="267"/>
      <c r="DP136" s="267"/>
      <c r="DQ136" s="267"/>
      <c r="DR136" s="267"/>
      <c r="DS136" s="267"/>
      <c r="DT136" s="267"/>
      <c r="DU136" s="267"/>
      <c r="DV136" s="267"/>
      <c r="DW136" s="267"/>
      <c r="DX136" s="267"/>
      <c r="DY136" s="267"/>
      <c r="DZ136" s="267"/>
      <c r="EA136" s="267"/>
      <c r="EB136" s="267"/>
      <c r="EC136" s="267"/>
      <c r="ED136" s="267"/>
      <c r="EE136" s="267"/>
      <c r="EF136" s="267"/>
      <c r="EG136" s="267"/>
      <c r="EH136" s="267"/>
      <c r="EI136" s="267"/>
      <c r="EJ136" s="267"/>
      <c r="EK136" s="267"/>
      <c r="EL136" s="267"/>
      <c r="EM136" s="267"/>
      <c r="EN136" s="267"/>
      <c r="EO136" s="267"/>
      <c r="EP136" s="267"/>
      <c r="EQ136" s="267"/>
      <c r="ER136" s="267"/>
      <c r="ES136" s="267"/>
      <c r="ET136" s="267"/>
      <c r="EU136" s="267"/>
      <c r="EV136" s="267"/>
      <c r="EW136" s="267"/>
      <c r="EX136" s="267"/>
      <c r="EY136" s="267"/>
      <c r="EZ136" s="267"/>
      <c r="FA136" s="267"/>
      <c r="FB136" s="267"/>
      <c r="FC136" s="267"/>
      <c r="FD136" s="267"/>
      <c r="FE136" s="267"/>
      <c r="FF136" s="267"/>
      <c r="FG136" s="267"/>
      <c r="FH136" s="267"/>
      <c r="FI136" s="267"/>
      <c r="FJ136" s="267"/>
      <c r="FK136" s="267"/>
      <c r="FL136" s="267"/>
      <c r="FM136" s="267"/>
      <c r="FN136" s="267"/>
      <c r="FO136" s="267"/>
      <c r="FP136" s="267"/>
      <c r="FQ136" s="267"/>
      <c r="FR136" s="267"/>
      <c r="FS136" s="267"/>
      <c r="FT136" s="267"/>
      <c r="FU136" s="267"/>
      <c r="FV136" s="267"/>
      <c r="FW136" s="267"/>
      <c r="FX136" s="267"/>
      <c r="FY136" s="267"/>
      <c r="FZ136" s="267"/>
      <c r="GA136" s="267"/>
      <c r="GB136" s="267"/>
      <c r="GC136" s="267"/>
      <c r="GD136" s="267"/>
      <c r="GE136" s="267"/>
      <c r="GF136" s="267"/>
      <c r="GG136" s="267"/>
      <c r="GH136" s="267"/>
      <c r="GI136" s="267"/>
      <c r="GJ136" s="267"/>
      <c r="GK136" s="267"/>
      <c r="GL136" s="267"/>
      <c r="GM136" s="267"/>
      <c r="GN136" s="267"/>
      <c r="GO136" s="267"/>
      <c r="GP136" s="267"/>
      <c r="GQ136" s="267"/>
      <c r="GR136" s="267"/>
      <c r="GS136" s="267"/>
      <c r="GT136" s="267"/>
      <c r="GU136" s="267"/>
      <c r="GV136" s="267"/>
      <c r="GW136" s="267"/>
      <c r="GX136" s="267"/>
      <c r="GY136" s="267"/>
      <c r="GZ136" s="267"/>
      <c r="HA136" s="267"/>
      <c r="HB136" s="267"/>
      <c r="HC136" s="267"/>
      <c r="HD136" s="267"/>
      <c r="HE136" s="267"/>
      <c r="HF136" s="267"/>
      <c r="HG136" s="267"/>
      <c r="HH136" s="267"/>
      <c r="HI136" s="267"/>
      <c r="HJ136" s="267"/>
      <c r="HK136" s="267"/>
      <c r="HL136" s="267"/>
      <c r="HM136" s="267"/>
      <c r="HN136" s="267"/>
      <c r="HO136" s="267"/>
      <c r="HP136" s="267"/>
      <c r="HQ136" s="267"/>
      <c r="HR136" s="267"/>
      <c r="HS136" s="267"/>
      <c r="HT136" s="267"/>
      <c r="HU136" s="267"/>
      <c r="HV136" s="267"/>
      <c r="HW136" s="267"/>
      <c r="HX136" s="267"/>
      <c r="HY136" s="267"/>
      <c r="HZ136" s="267"/>
      <c r="IA136" s="267"/>
      <c r="IB136" s="267"/>
      <c r="IC136" s="267"/>
      <c r="ID136" s="267"/>
      <c r="IE136" s="267"/>
      <c r="IF136" s="267"/>
      <c r="IG136" s="267"/>
      <c r="IH136" s="267"/>
      <c r="II136" s="267"/>
      <c r="IJ136" s="267"/>
      <c r="IK136" s="267"/>
      <c r="IL136" s="267"/>
      <c r="IM136" s="267"/>
      <c r="IN136" s="267"/>
      <c r="IO136" s="267"/>
      <c r="IP136" s="267"/>
      <c r="IQ136" s="267"/>
      <c r="IR136" s="267"/>
      <c r="IS136" s="267"/>
      <c r="IT136" s="267"/>
      <c r="IU136" s="267"/>
      <c r="IV136" s="267"/>
    </row>
    <row r="137" spans="1:256" ht="12" customHeight="1">
      <c r="A137" s="249"/>
      <c r="B137" s="276"/>
      <c r="C137" s="249"/>
      <c r="D137" s="249"/>
      <c r="E137" s="585"/>
      <c r="F137" s="251"/>
      <c r="G137" s="267"/>
      <c r="H137" s="267"/>
      <c r="I137" s="267"/>
      <c r="J137" s="267"/>
      <c r="K137" s="267"/>
      <c r="L137" s="267"/>
      <c r="M137" s="267"/>
      <c r="N137" s="267"/>
      <c r="O137" s="267"/>
      <c r="P137" s="267"/>
      <c r="Q137" s="267"/>
      <c r="R137" s="267"/>
      <c r="S137" s="267"/>
      <c r="T137" s="267"/>
      <c r="U137" s="267"/>
      <c r="V137" s="267"/>
      <c r="W137" s="267"/>
      <c r="X137" s="267"/>
      <c r="Y137" s="267"/>
      <c r="Z137" s="267"/>
      <c r="AA137" s="267"/>
      <c r="AB137" s="267"/>
      <c r="AC137" s="267"/>
      <c r="AD137" s="267"/>
      <c r="AE137" s="267"/>
      <c r="AF137" s="267"/>
      <c r="AG137" s="267"/>
      <c r="AH137" s="267"/>
      <c r="AI137" s="267"/>
      <c r="AJ137" s="267"/>
      <c r="AK137" s="267"/>
      <c r="AL137" s="267"/>
      <c r="AM137" s="267"/>
      <c r="AN137" s="267"/>
      <c r="AO137" s="267"/>
      <c r="AP137" s="267"/>
      <c r="AQ137" s="267"/>
      <c r="AR137" s="267"/>
      <c r="AS137" s="267"/>
      <c r="AT137" s="267"/>
      <c r="AU137" s="267"/>
      <c r="AV137" s="267"/>
      <c r="AW137" s="267"/>
      <c r="AX137" s="267"/>
      <c r="AY137" s="267"/>
      <c r="AZ137" s="267"/>
      <c r="BA137" s="267"/>
      <c r="BB137" s="267"/>
      <c r="BC137" s="267"/>
      <c r="BD137" s="267"/>
      <c r="BE137" s="267"/>
      <c r="BF137" s="267"/>
      <c r="BG137" s="267"/>
      <c r="BH137" s="267"/>
      <c r="BI137" s="267"/>
      <c r="BJ137" s="267"/>
      <c r="BK137" s="267"/>
      <c r="BL137" s="267"/>
      <c r="BM137" s="267"/>
      <c r="BN137" s="267"/>
      <c r="BO137" s="267"/>
      <c r="BP137" s="267"/>
      <c r="BQ137" s="267"/>
      <c r="BR137" s="267"/>
      <c r="BS137" s="267"/>
      <c r="BT137" s="267"/>
      <c r="BU137" s="267"/>
      <c r="BV137" s="267"/>
      <c r="BW137" s="267"/>
      <c r="BX137" s="267"/>
      <c r="BY137" s="267"/>
      <c r="BZ137" s="267"/>
      <c r="CA137" s="267"/>
      <c r="CB137" s="267"/>
      <c r="CC137" s="267"/>
      <c r="CD137" s="267"/>
      <c r="CE137" s="267"/>
      <c r="CF137" s="267"/>
      <c r="CG137" s="267"/>
      <c r="CH137" s="267"/>
      <c r="CI137" s="267"/>
      <c r="CJ137" s="267"/>
      <c r="CK137" s="267"/>
      <c r="CL137" s="267"/>
      <c r="CM137" s="267"/>
      <c r="CN137" s="267"/>
      <c r="CO137" s="267"/>
      <c r="CP137" s="267"/>
      <c r="CQ137" s="267"/>
      <c r="CR137" s="267"/>
      <c r="CS137" s="267"/>
      <c r="CT137" s="267"/>
      <c r="CU137" s="267"/>
      <c r="CV137" s="267"/>
      <c r="CW137" s="267"/>
      <c r="CX137" s="267"/>
      <c r="CY137" s="267"/>
      <c r="CZ137" s="267"/>
      <c r="DA137" s="267"/>
      <c r="DB137" s="267"/>
      <c r="DC137" s="267"/>
      <c r="DD137" s="267"/>
      <c r="DE137" s="267"/>
      <c r="DF137" s="267"/>
      <c r="DG137" s="267"/>
      <c r="DH137" s="267"/>
      <c r="DI137" s="267"/>
      <c r="DJ137" s="267"/>
      <c r="DK137" s="267"/>
      <c r="DL137" s="267"/>
      <c r="DM137" s="267"/>
      <c r="DN137" s="267"/>
      <c r="DO137" s="267"/>
      <c r="DP137" s="267"/>
      <c r="DQ137" s="267"/>
      <c r="DR137" s="267"/>
      <c r="DS137" s="267"/>
      <c r="DT137" s="267"/>
      <c r="DU137" s="267"/>
      <c r="DV137" s="267"/>
      <c r="DW137" s="267"/>
      <c r="DX137" s="267"/>
      <c r="DY137" s="267"/>
      <c r="DZ137" s="267"/>
      <c r="EA137" s="267"/>
      <c r="EB137" s="267"/>
      <c r="EC137" s="267"/>
      <c r="ED137" s="267"/>
      <c r="EE137" s="267"/>
      <c r="EF137" s="267"/>
      <c r="EG137" s="267"/>
      <c r="EH137" s="267"/>
      <c r="EI137" s="267"/>
      <c r="EJ137" s="267"/>
      <c r="EK137" s="267"/>
      <c r="EL137" s="267"/>
      <c r="EM137" s="267"/>
      <c r="EN137" s="267"/>
      <c r="EO137" s="267"/>
      <c r="EP137" s="267"/>
      <c r="EQ137" s="267"/>
      <c r="ER137" s="267"/>
      <c r="ES137" s="267"/>
      <c r="ET137" s="267"/>
      <c r="EU137" s="267"/>
      <c r="EV137" s="267"/>
      <c r="EW137" s="267"/>
      <c r="EX137" s="267"/>
      <c r="EY137" s="267"/>
      <c r="EZ137" s="267"/>
      <c r="FA137" s="267"/>
      <c r="FB137" s="267"/>
      <c r="FC137" s="267"/>
      <c r="FD137" s="267"/>
      <c r="FE137" s="267"/>
      <c r="FF137" s="267"/>
      <c r="FG137" s="267"/>
      <c r="FH137" s="267"/>
      <c r="FI137" s="267"/>
      <c r="FJ137" s="267"/>
      <c r="FK137" s="267"/>
      <c r="FL137" s="267"/>
      <c r="FM137" s="267"/>
      <c r="FN137" s="267"/>
      <c r="FO137" s="267"/>
      <c r="FP137" s="267"/>
      <c r="FQ137" s="267"/>
      <c r="FR137" s="267"/>
      <c r="FS137" s="267"/>
      <c r="FT137" s="267"/>
      <c r="FU137" s="267"/>
      <c r="FV137" s="267"/>
      <c r="FW137" s="267"/>
      <c r="FX137" s="267"/>
      <c r="FY137" s="267"/>
      <c r="FZ137" s="267"/>
      <c r="GA137" s="267"/>
      <c r="GB137" s="267"/>
      <c r="GC137" s="267"/>
      <c r="GD137" s="267"/>
      <c r="GE137" s="267"/>
      <c r="GF137" s="267"/>
      <c r="GG137" s="267"/>
      <c r="GH137" s="267"/>
      <c r="GI137" s="267"/>
      <c r="GJ137" s="267"/>
      <c r="GK137" s="267"/>
      <c r="GL137" s="267"/>
      <c r="GM137" s="267"/>
      <c r="GN137" s="267"/>
      <c r="GO137" s="267"/>
      <c r="GP137" s="267"/>
      <c r="GQ137" s="267"/>
      <c r="GR137" s="267"/>
      <c r="GS137" s="267"/>
      <c r="GT137" s="267"/>
      <c r="GU137" s="267"/>
      <c r="GV137" s="267"/>
      <c r="GW137" s="267"/>
      <c r="GX137" s="267"/>
      <c r="GY137" s="267"/>
      <c r="GZ137" s="267"/>
      <c r="HA137" s="267"/>
      <c r="HB137" s="267"/>
      <c r="HC137" s="267"/>
      <c r="HD137" s="267"/>
      <c r="HE137" s="267"/>
      <c r="HF137" s="267"/>
      <c r="HG137" s="267"/>
      <c r="HH137" s="267"/>
      <c r="HI137" s="267"/>
      <c r="HJ137" s="267"/>
      <c r="HK137" s="267"/>
      <c r="HL137" s="267"/>
      <c r="HM137" s="267"/>
      <c r="HN137" s="267"/>
      <c r="HO137" s="267"/>
      <c r="HP137" s="267"/>
      <c r="HQ137" s="267"/>
      <c r="HR137" s="267"/>
      <c r="HS137" s="267"/>
      <c r="HT137" s="267"/>
      <c r="HU137" s="267"/>
      <c r="HV137" s="267"/>
      <c r="HW137" s="267"/>
      <c r="HX137" s="267"/>
      <c r="HY137" s="267"/>
      <c r="HZ137" s="267"/>
      <c r="IA137" s="267"/>
      <c r="IB137" s="267"/>
      <c r="IC137" s="267"/>
      <c r="ID137" s="267"/>
      <c r="IE137" s="267"/>
      <c r="IF137" s="267"/>
      <c r="IG137" s="267"/>
      <c r="IH137" s="267"/>
      <c r="II137" s="267"/>
      <c r="IJ137" s="267"/>
      <c r="IK137" s="267"/>
      <c r="IL137" s="267"/>
      <c r="IM137" s="267"/>
      <c r="IN137" s="267"/>
      <c r="IO137" s="267"/>
      <c r="IP137" s="267"/>
      <c r="IQ137" s="267"/>
      <c r="IR137" s="267"/>
      <c r="IS137" s="267"/>
      <c r="IT137" s="267"/>
      <c r="IU137" s="267"/>
      <c r="IV137" s="267"/>
    </row>
    <row r="138" spans="1:256" ht="24">
      <c r="A138" s="249">
        <v>24</v>
      </c>
      <c r="B138" s="276" t="s">
        <v>646</v>
      </c>
      <c r="C138" s="196" t="s">
        <v>242</v>
      </c>
      <c r="D138" s="196">
        <v>22</v>
      </c>
      <c r="E138" s="577"/>
      <c r="F138" s="197">
        <f>D138*E138</f>
        <v>0</v>
      </c>
      <c r="G138" s="267"/>
      <c r="H138" s="267"/>
      <c r="I138" s="267"/>
      <c r="J138" s="267"/>
      <c r="K138" s="267"/>
      <c r="L138" s="267"/>
      <c r="M138" s="267"/>
      <c r="N138" s="267"/>
      <c r="O138" s="267"/>
      <c r="P138" s="267"/>
      <c r="Q138" s="267"/>
      <c r="R138" s="267"/>
      <c r="S138" s="267"/>
      <c r="T138" s="267"/>
      <c r="U138" s="267"/>
      <c r="V138" s="267"/>
      <c r="W138" s="267"/>
      <c r="X138" s="267"/>
      <c r="Y138" s="267"/>
      <c r="Z138" s="267"/>
      <c r="AA138" s="267"/>
      <c r="AB138" s="267"/>
      <c r="AC138" s="267"/>
      <c r="AD138" s="267"/>
      <c r="AE138" s="267"/>
      <c r="AF138" s="267"/>
      <c r="AG138" s="267"/>
      <c r="AH138" s="267"/>
      <c r="AI138" s="267"/>
      <c r="AJ138" s="267"/>
      <c r="AK138" s="267"/>
      <c r="AL138" s="267"/>
      <c r="AM138" s="267"/>
      <c r="AN138" s="267"/>
      <c r="AO138" s="267"/>
      <c r="AP138" s="267"/>
      <c r="AQ138" s="267"/>
      <c r="AR138" s="267"/>
      <c r="AS138" s="267"/>
      <c r="AT138" s="267"/>
      <c r="AU138" s="267"/>
      <c r="AV138" s="267"/>
      <c r="AW138" s="267"/>
      <c r="AX138" s="267"/>
      <c r="AY138" s="267"/>
      <c r="AZ138" s="267"/>
      <c r="BA138" s="267"/>
      <c r="BB138" s="267"/>
      <c r="BC138" s="267"/>
      <c r="BD138" s="267"/>
      <c r="BE138" s="267"/>
      <c r="BF138" s="267"/>
      <c r="BG138" s="267"/>
      <c r="BH138" s="267"/>
      <c r="BI138" s="267"/>
      <c r="BJ138" s="267"/>
      <c r="BK138" s="267"/>
      <c r="BL138" s="267"/>
      <c r="BM138" s="267"/>
      <c r="BN138" s="267"/>
      <c r="BO138" s="267"/>
      <c r="BP138" s="267"/>
      <c r="BQ138" s="267"/>
      <c r="BR138" s="267"/>
      <c r="BS138" s="267"/>
      <c r="BT138" s="267"/>
      <c r="BU138" s="267"/>
      <c r="BV138" s="267"/>
      <c r="BW138" s="267"/>
      <c r="BX138" s="267"/>
      <c r="BY138" s="267"/>
      <c r="BZ138" s="267"/>
      <c r="CA138" s="267"/>
      <c r="CB138" s="267"/>
      <c r="CC138" s="267"/>
      <c r="CD138" s="267"/>
      <c r="CE138" s="267"/>
      <c r="CF138" s="267"/>
      <c r="CG138" s="267"/>
      <c r="CH138" s="267"/>
      <c r="CI138" s="267"/>
      <c r="CJ138" s="267"/>
      <c r="CK138" s="267"/>
      <c r="CL138" s="267"/>
      <c r="CM138" s="267"/>
      <c r="CN138" s="267"/>
      <c r="CO138" s="267"/>
      <c r="CP138" s="267"/>
      <c r="CQ138" s="267"/>
      <c r="CR138" s="267"/>
      <c r="CS138" s="267"/>
      <c r="CT138" s="267"/>
      <c r="CU138" s="267"/>
      <c r="CV138" s="267"/>
      <c r="CW138" s="267"/>
      <c r="CX138" s="267"/>
      <c r="CY138" s="267"/>
      <c r="CZ138" s="267"/>
      <c r="DA138" s="267"/>
      <c r="DB138" s="267"/>
      <c r="DC138" s="267"/>
      <c r="DD138" s="267"/>
      <c r="DE138" s="267"/>
      <c r="DF138" s="267"/>
      <c r="DG138" s="267"/>
      <c r="DH138" s="267"/>
      <c r="DI138" s="267"/>
      <c r="DJ138" s="267"/>
      <c r="DK138" s="267"/>
      <c r="DL138" s="267"/>
      <c r="DM138" s="267"/>
      <c r="DN138" s="267"/>
      <c r="DO138" s="267"/>
      <c r="DP138" s="267"/>
      <c r="DQ138" s="267"/>
      <c r="DR138" s="267"/>
      <c r="DS138" s="267"/>
      <c r="DT138" s="267"/>
      <c r="DU138" s="267"/>
      <c r="DV138" s="267"/>
      <c r="DW138" s="267"/>
      <c r="DX138" s="267"/>
      <c r="DY138" s="267"/>
      <c r="DZ138" s="267"/>
      <c r="EA138" s="267"/>
      <c r="EB138" s="267"/>
      <c r="EC138" s="267"/>
      <c r="ED138" s="267"/>
      <c r="EE138" s="267"/>
      <c r="EF138" s="267"/>
      <c r="EG138" s="267"/>
      <c r="EH138" s="267"/>
      <c r="EI138" s="267"/>
      <c r="EJ138" s="267"/>
      <c r="EK138" s="267"/>
      <c r="EL138" s="267"/>
      <c r="EM138" s="267"/>
      <c r="EN138" s="267"/>
      <c r="EO138" s="267"/>
      <c r="EP138" s="267"/>
      <c r="EQ138" s="267"/>
      <c r="ER138" s="267"/>
      <c r="ES138" s="267"/>
      <c r="ET138" s="267"/>
      <c r="EU138" s="267"/>
      <c r="EV138" s="267"/>
      <c r="EW138" s="267"/>
      <c r="EX138" s="267"/>
      <c r="EY138" s="267"/>
      <c r="EZ138" s="267"/>
      <c r="FA138" s="267"/>
      <c r="FB138" s="267"/>
      <c r="FC138" s="267"/>
      <c r="FD138" s="267"/>
      <c r="FE138" s="267"/>
      <c r="FF138" s="267"/>
      <c r="FG138" s="267"/>
      <c r="FH138" s="267"/>
      <c r="FI138" s="267"/>
      <c r="FJ138" s="267"/>
      <c r="FK138" s="267"/>
      <c r="FL138" s="267"/>
      <c r="FM138" s="267"/>
      <c r="FN138" s="267"/>
      <c r="FO138" s="267"/>
      <c r="FP138" s="267"/>
      <c r="FQ138" s="267"/>
      <c r="FR138" s="267"/>
      <c r="FS138" s="267"/>
      <c r="FT138" s="267"/>
      <c r="FU138" s="267"/>
      <c r="FV138" s="267"/>
      <c r="FW138" s="267"/>
      <c r="FX138" s="267"/>
      <c r="FY138" s="267"/>
      <c r="FZ138" s="267"/>
      <c r="GA138" s="267"/>
      <c r="GB138" s="267"/>
      <c r="GC138" s="267"/>
      <c r="GD138" s="267"/>
      <c r="GE138" s="267"/>
      <c r="GF138" s="267"/>
      <c r="GG138" s="267"/>
      <c r="GH138" s="267"/>
      <c r="GI138" s="267"/>
      <c r="GJ138" s="267"/>
      <c r="GK138" s="267"/>
      <c r="GL138" s="267"/>
      <c r="GM138" s="267"/>
      <c r="GN138" s="267"/>
      <c r="GO138" s="267"/>
      <c r="GP138" s="267"/>
      <c r="GQ138" s="267"/>
      <c r="GR138" s="267"/>
      <c r="GS138" s="267"/>
      <c r="GT138" s="267"/>
      <c r="GU138" s="267"/>
      <c r="GV138" s="267"/>
      <c r="GW138" s="267"/>
      <c r="GX138" s="267"/>
      <c r="GY138" s="267"/>
      <c r="GZ138" s="267"/>
      <c r="HA138" s="267"/>
      <c r="HB138" s="267"/>
      <c r="HC138" s="267"/>
      <c r="HD138" s="267"/>
      <c r="HE138" s="267"/>
      <c r="HF138" s="267"/>
      <c r="HG138" s="267"/>
      <c r="HH138" s="267"/>
      <c r="HI138" s="267"/>
      <c r="HJ138" s="267"/>
      <c r="HK138" s="267"/>
      <c r="HL138" s="267"/>
      <c r="HM138" s="267"/>
      <c r="HN138" s="267"/>
      <c r="HO138" s="267"/>
      <c r="HP138" s="267"/>
      <c r="HQ138" s="267"/>
      <c r="HR138" s="267"/>
      <c r="HS138" s="267"/>
      <c r="HT138" s="267"/>
      <c r="HU138" s="267"/>
      <c r="HV138" s="267"/>
      <c r="HW138" s="267"/>
      <c r="HX138" s="267"/>
      <c r="HY138" s="267"/>
      <c r="HZ138" s="267"/>
      <c r="IA138" s="267"/>
      <c r="IB138" s="267"/>
      <c r="IC138" s="267"/>
      <c r="ID138" s="267"/>
      <c r="IE138" s="267"/>
      <c r="IF138" s="267"/>
      <c r="IG138" s="267"/>
      <c r="IH138" s="267"/>
      <c r="II138" s="267"/>
      <c r="IJ138" s="267"/>
      <c r="IK138" s="267"/>
      <c r="IL138" s="267"/>
      <c r="IM138" s="267"/>
      <c r="IN138" s="267"/>
      <c r="IO138" s="267"/>
      <c r="IP138" s="267"/>
      <c r="IQ138" s="267"/>
      <c r="IR138" s="267"/>
      <c r="IS138" s="267"/>
      <c r="IT138" s="267"/>
      <c r="IU138" s="267"/>
      <c r="IV138" s="267"/>
    </row>
    <row r="139" spans="1:256" ht="12" customHeight="1">
      <c r="A139" s="249"/>
      <c r="B139" s="276"/>
      <c r="C139" s="249"/>
      <c r="D139" s="249"/>
      <c r="E139" s="585"/>
      <c r="F139" s="251"/>
      <c r="G139" s="267"/>
      <c r="H139" s="267"/>
      <c r="I139" s="267"/>
      <c r="J139" s="267"/>
      <c r="K139" s="267"/>
      <c r="L139" s="267"/>
      <c r="M139" s="267"/>
      <c r="N139" s="267"/>
      <c r="O139" s="267"/>
      <c r="P139" s="267"/>
      <c r="Q139" s="267"/>
      <c r="R139" s="267"/>
      <c r="S139" s="267"/>
      <c r="T139" s="267"/>
      <c r="U139" s="267"/>
      <c r="V139" s="267"/>
      <c r="W139" s="267"/>
      <c r="X139" s="267"/>
      <c r="Y139" s="267"/>
      <c r="Z139" s="267"/>
      <c r="AA139" s="267"/>
      <c r="AB139" s="267"/>
      <c r="AC139" s="267"/>
      <c r="AD139" s="267"/>
      <c r="AE139" s="267"/>
      <c r="AF139" s="267"/>
      <c r="AG139" s="267"/>
      <c r="AH139" s="267"/>
      <c r="AI139" s="267"/>
      <c r="AJ139" s="267"/>
      <c r="AK139" s="267"/>
      <c r="AL139" s="267"/>
      <c r="AM139" s="267"/>
      <c r="AN139" s="267"/>
      <c r="AO139" s="267"/>
      <c r="AP139" s="267"/>
      <c r="AQ139" s="267"/>
      <c r="AR139" s="267"/>
      <c r="AS139" s="267"/>
      <c r="AT139" s="267"/>
      <c r="AU139" s="267"/>
      <c r="AV139" s="267"/>
      <c r="AW139" s="267"/>
      <c r="AX139" s="267"/>
      <c r="AY139" s="267"/>
      <c r="AZ139" s="267"/>
      <c r="BA139" s="267"/>
      <c r="BB139" s="267"/>
      <c r="BC139" s="267"/>
      <c r="BD139" s="267"/>
      <c r="BE139" s="267"/>
      <c r="BF139" s="267"/>
      <c r="BG139" s="267"/>
      <c r="BH139" s="267"/>
      <c r="BI139" s="267"/>
      <c r="BJ139" s="267"/>
      <c r="BK139" s="267"/>
      <c r="BL139" s="267"/>
      <c r="BM139" s="267"/>
      <c r="BN139" s="267"/>
      <c r="BO139" s="267"/>
      <c r="BP139" s="267"/>
      <c r="BQ139" s="267"/>
      <c r="BR139" s="267"/>
      <c r="BS139" s="267"/>
      <c r="BT139" s="267"/>
      <c r="BU139" s="267"/>
      <c r="BV139" s="267"/>
      <c r="BW139" s="267"/>
      <c r="BX139" s="267"/>
      <c r="BY139" s="267"/>
      <c r="BZ139" s="267"/>
      <c r="CA139" s="267"/>
      <c r="CB139" s="267"/>
      <c r="CC139" s="267"/>
      <c r="CD139" s="267"/>
      <c r="CE139" s="267"/>
      <c r="CF139" s="267"/>
      <c r="CG139" s="267"/>
      <c r="CH139" s="267"/>
      <c r="CI139" s="267"/>
      <c r="CJ139" s="267"/>
      <c r="CK139" s="267"/>
      <c r="CL139" s="267"/>
      <c r="CM139" s="267"/>
      <c r="CN139" s="267"/>
      <c r="CO139" s="267"/>
      <c r="CP139" s="267"/>
      <c r="CQ139" s="267"/>
      <c r="CR139" s="267"/>
      <c r="CS139" s="267"/>
      <c r="CT139" s="267"/>
      <c r="CU139" s="267"/>
      <c r="CV139" s="267"/>
      <c r="CW139" s="267"/>
      <c r="CX139" s="267"/>
      <c r="CY139" s="267"/>
      <c r="CZ139" s="267"/>
      <c r="DA139" s="267"/>
      <c r="DB139" s="267"/>
      <c r="DC139" s="267"/>
      <c r="DD139" s="267"/>
      <c r="DE139" s="267"/>
      <c r="DF139" s="267"/>
      <c r="DG139" s="267"/>
      <c r="DH139" s="267"/>
      <c r="DI139" s="267"/>
      <c r="DJ139" s="267"/>
      <c r="DK139" s="267"/>
      <c r="DL139" s="267"/>
      <c r="DM139" s="267"/>
      <c r="DN139" s="267"/>
      <c r="DO139" s="267"/>
      <c r="DP139" s="267"/>
      <c r="DQ139" s="267"/>
      <c r="DR139" s="267"/>
      <c r="DS139" s="267"/>
      <c r="DT139" s="267"/>
      <c r="DU139" s="267"/>
      <c r="DV139" s="267"/>
      <c r="DW139" s="267"/>
      <c r="DX139" s="267"/>
      <c r="DY139" s="267"/>
      <c r="DZ139" s="267"/>
      <c r="EA139" s="267"/>
      <c r="EB139" s="267"/>
      <c r="EC139" s="267"/>
      <c r="ED139" s="267"/>
      <c r="EE139" s="267"/>
      <c r="EF139" s="267"/>
      <c r="EG139" s="267"/>
      <c r="EH139" s="267"/>
      <c r="EI139" s="267"/>
      <c r="EJ139" s="267"/>
      <c r="EK139" s="267"/>
      <c r="EL139" s="267"/>
      <c r="EM139" s="267"/>
      <c r="EN139" s="267"/>
      <c r="EO139" s="267"/>
      <c r="EP139" s="267"/>
      <c r="EQ139" s="267"/>
      <c r="ER139" s="267"/>
      <c r="ES139" s="267"/>
      <c r="ET139" s="267"/>
      <c r="EU139" s="267"/>
      <c r="EV139" s="267"/>
      <c r="EW139" s="267"/>
      <c r="EX139" s="267"/>
      <c r="EY139" s="267"/>
      <c r="EZ139" s="267"/>
      <c r="FA139" s="267"/>
      <c r="FB139" s="267"/>
      <c r="FC139" s="267"/>
      <c r="FD139" s="267"/>
      <c r="FE139" s="267"/>
      <c r="FF139" s="267"/>
      <c r="FG139" s="267"/>
      <c r="FH139" s="267"/>
      <c r="FI139" s="267"/>
      <c r="FJ139" s="267"/>
      <c r="FK139" s="267"/>
      <c r="FL139" s="267"/>
      <c r="FM139" s="267"/>
      <c r="FN139" s="267"/>
      <c r="FO139" s="267"/>
      <c r="FP139" s="267"/>
      <c r="FQ139" s="267"/>
      <c r="FR139" s="267"/>
      <c r="FS139" s="267"/>
      <c r="FT139" s="267"/>
      <c r="FU139" s="267"/>
      <c r="FV139" s="267"/>
      <c r="FW139" s="267"/>
      <c r="FX139" s="267"/>
      <c r="FY139" s="267"/>
      <c r="FZ139" s="267"/>
      <c r="GA139" s="267"/>
      <c r="GB139" s="267"/>
      <c r="GC139" s="267"/>
      <c r="GD139" s="267"/>
      <c r="GE139" s="267"/>
      <c r="GF139" s="267"/>
      <c r="GG139" s="267"/>
      <c r="GH139" s="267"/>
      <c r="GI139" s="267"/>
      <c r="GJ139" s="267"/>
      <c r="GK139" s="267"/>
      <c r="GL139" s="267"/>
      <c r="GM139" s="267"/>
      <c r="GN139" s="267"/>
      <c r="GO139" s="267"/>
      <c r="GP139" s="267"/>
      <c r="GQ139" s="267"/>
      <c r="GR139" s="267"/>
      <c r="GS139" s="267"/>
      <c r="GT139" s="267"/>
      <c r="GU139" s="267"/>
      <c r="GV139" s="267"/>
      <c r="GW139" s="267"/>
      <c r="GX139" s="267"/>
      <c r="GY139" s="267"/>
      <c r="GZ139" s="267"/>
      <c r="HA139" s="267"/>
      <c r="HB139" s="267"/>
      <c r="HC139" s="267"/>
      <c r="HD139" s="267"/>
      <c r="HE139" s="267"/>
      <c r="HF139" s="267"/>
      <c r="HG139" s="267"/>
      <c r="HH139" s="267"/>
      <c r="HI139" s="267"/>
      <c r="HJ139" s="267"/>
      <c r="HK139" s="267"/>
      <c r="HL139" s="267"/>
      <c r="HM139" s="267"/>
      <c r="HN139" s="267"/>
      <c r="HO139" s="267"/>
      <c r="HP139" s="267"/>
      <c r="HQ139" s="267"/>
      <c r="HR139" s="267"/>
      <c r="HS139" s="267"/>
      <c r="HT139" s="267"/>
      <c r="HU139" s="267"/>
      <c r="HV139" s="267"/>
      <c r="HW139" s="267"/>
      <c r="HX139" s="267"/>
      <c r="HY139" s="267"/>
      <c r="HZ139" s="267"/>
      <c r="IA139" s="267"/>
      <c r="IB139" s="267"/>
      <c r="IC139" s="267"/>
      <c r="ID139" s="267"/>
      <c r="IE139" s="267"/>
      <c r="IF139" s="267"/>
      <c r="IG139" s="267"/>
      <c r="IH139" s="267"/>
      <c r="II139" s="267"/>
      <c r="IJ139" s="267"/>
      <c r="IK139" s="267"/>
      <c r="IL139" s="267"/>
      <c r="IM139" s="267"/>
      <c r="IN139" s="267"/>
      <c r="IO139" s="267"/>
      <c r="IP139" s="267"/>
      <c r="IQ139" s="267"/>
      <c r="IR139" s="267"/>
      <c r="IS139" s="267"/>
      <c r="IT139" s="267"/>
      <c r="IU139" s="267"/>
      <c r="IV139" s="267"/>
    </row>
    <row r="140" spans="1:256" ht="24">
      <c r="A140" s="249">
        <v>25</v>
      </c>
      <c r="B140" s="276" t="s">
        <v>647</v>
      </c>
      <c r="C140" s="196" t="s">
        <v>73</v>
      </c>
      <c r="D140" s="196">
        <v>1</v>
      </c>
      <c r="E140" s="577"/>
      <c r="F140" s="197">
        <f>D140*E140</f>
        <v>0</v>
      </c>
      <c r="G140" s="267"/>
      <c r="H140" s="267"/>
      <c r="I140" s="267"/>
      <c r="J140" s="267"/>
      <c r="K140" s="267"/>
      <c r="L140" s="267"/>
      <c r="M140" s="267"/>
      <c r="N140" s="267"/>
      <c r="O140" s="267"/>
      <c r="P140" s="267"/>
      <c r="Q140" s="267"/>
      <c r="R140" s="267"/>
      <c r="S140" s="267"/>
      <c r="T140" s="267"/>
      <c r="U140" s="267"/>
      <c r="V140" s="267"/>
      <c r="W140" s="267"/>
      <c r="X140" s="267"/>
      <c r="Y140" s="267"/>
      <c r="Z140" s="267"/>
      <c r="AA140" s="267"/>
      <c r="AB140" s="267"/>
      <c r="AC140" s="267"/>
      <c r="AD140" s="267"/>
      <c r="AE140" s="267"/>
      <c r="AF140" s="267"/>
      <c r="AG140" s="267"/>
      <c r="AH140" s="267"/>
      <c r="AI140" s="267"/>
      <c r="AJ140" s="267"/>
      <c r="AK140" s="267"/>
      <c r="AL140" s="267"/>
      <c r="AM140" s="267"/>
      <c r="AN140" s="267"/>
      <c r="AO140" s="267"/>
      <c r="AP140" s="267"/>
      <c r="AQ140" s="267"/>
      <c r="AR140" s="267"/>
      <c r="AS140" s="267"/>
      <c r="AT140" s="267"/>
      <c r="AU140" s="267"/>
      <c r="AV140" s="267"/>
      <c r="AW140" s="267"/>
      <c r="AX140" s="267"/>
      <c r="AY140" s="267"/>
      <c r="AZ140" s="267"/>
      <c r="BA140" s="267"/>
      <c r="BB140" s="267"/>
      <c r="BC140" s="267"/>
      <c r="BD140" s="267"/>
      <c r="BE140" s="267"/>
      <c r="BF140" s="267"/>
      <c r="BG140" s="267"/>
      <c r="BH140" s="267"/>
      <c r="BI140" s="267"/>
      <c r="BJ140" s="267"/>
      <c r="BK140" s="267"/>
      <c r="BL140" s="267"/>
      <c r="BM140" s="267"/>
      <c r="BN140" s="267"/>
      <c r="BO140" s="267"/>
      <c r="BP140" s="267"/>
      <c r="BQ140" s="267"/>
      <c r="BR140" s="267"/>
      <c r="BS140" s="267"/>
      <c r="BT140" s="267"/>
      <c r="BU140" s="267"/>
      <c r="BV140" s="267"/>
      <c r="BW140" s="267"/>
      <c r="BX140" s="267"/>
      <c r="BY140" s="267"/>
      <c r="BZ140" s="267"/>
      <c r="CA140" s="267"/>
      <c r="CB140" s="267"/>
      <c r="CC140" s="267"/>
      <c r="CD140" s="267"/>
      <c r="CE140" s="267"/>
      <c r="CF140" s="267"/>
      <c r="CG140" s="267"/>
      <c r="CH140" s="267"/>
      <c r="CI140" s="267"/>
      <c r="CJ140" s="267"/>
      <c r="CK140" s="267"/>
      <c r="CL140" s="267"/>
      <c r="CM140" s="267"/>
      <c r="CN140" s="267"/>
      <c r="CO140" s="267"/>
      <c r="CP140" s="267"/>
      <c r="CQ140" s="267"/>
      <c r="CR140" s="267"/>
      <c r="CS140" s="267"/>
      <c r="CT140" s="267"/>
      <c r="CU140" s="267"/>
      <c r="CV140" s="267"/>
      <c r="CW140" s="267"/>
      <c r="CX140" s="267"/>
      <c r="CY140" s="267"/>
      <c r="CZ140" s="267"/>
      <c r="DA140" s="267"/>
      <c r="DB140" s="267"/>
      <c r="DC140" s="267"/>
      <c r="DD140" s="267"/>
      <c r="DE140" s="267"/>
      <c r="DF140" s="267"/>
      <c r="DG140" s="267"/>
      <c r="DH140" s="267"/>
      <c r="DI140" s="267"/>
      <c r="DJ140" s="267"/>
      <c r="DK140" s="267"/>
      <c r="DL140" s="267"/>
      <c r="DM140" s="267"/>
      <c r="DN140" s="267"/>
      <c r="DO140" s="267"/>
      <c r="DP140" s="267"/>
      <c r="DQ140" s="267"/>
      <c r="DR140" s="267"/>
      <c r="DS140" s="267"/>
      <c r="DT140" s="267"/>
      <c r="DU140" s="267"/>
      <c r="DV140" s="267"/>
      <c r="DW140" s="267"/>
      <c r="DX140" s="267"/>
      <c r="DY140" s="267"/>
      <c r="DZ140" s="267"/>
      <c r="EA140" s="267"/>
      <c r="EB140" s="267"/>
      <c r="EC140" s="267"/>
      <c r="ED140" s="267"/>
      <c r="EE140" s="267"/>
      <c r="EF140" s="267"/>
      <c r="EG140" s="267"/>
      <c r="EH140" s="267"/>
      <c r="EI140" s="267"/>
      <c r="EJ140" s="267"/>
      <c r="EK140" s="267"/>
      <c r="EL140" s="267"/>
      <c r="EM140" s="267"/>
      <c r="EN140" s="267"/>
      <c r="EO140" s="267"/>
      <c r="EP140" s="267"/>
      <c r="EQ140" s="267"/>
      <c r="ER140" s="267"/>
      <c r="ES140" s="267"/>
      <c r="ET140" s="267"/>
      <c r="EU140" s="267"/>
      <c r="EV140" s="267"/>
      <c r="EW140" s="267"/>
      <c r="EX140" s="267"/>
      <c r="EY140" s="267"/>
      <c r="EZ140" s="267"/>
      <c r="FA140" s="267"/>
      <c r="FB140" s="267"/>
      <c r="FC140" s="267"/>
      <c r="FD140" s="267"/>
      <c r="FE140" s="267"/>
      <c r="FF140" s="267"/>
      <c r="FG140" s="267"/>
      <c r="FH140" s="267"/>
      <c r="FI140" s="267"/>
      <c r="FJ140" s="267"/>
      <c r="FK140" s="267"/>
      <c r="FL140" s="267"/>
      <c r="FM140" s="267"/>
      <c r="FN140" s="267"/>
      <c r="FO140" s="267"/>
      <c r="FP140" s="267"/>
      <c r="FQ140" s="267"/>
      <c r="FR140" s="267"/>
      <c r="FS140" s="267"/>
      <c r="FT140" s="267"/>
      <c r="FU140" s="267"/>
      <c r="FV140" s="267"/>
      <c r="FW140" s="267"/>
      <c r="FX140" s="267"/>
      <c r="FY140" s="267"/>
      <c r="FZ140" s="267"/>
      <c r="GA140" s="267"/>
      <c r="GB140" s="267"/>
      <c r="GC140" s="267"/>
      <c r="GD140" s="267"/>
      <c r="GE140" s="267"/>
      <c r="GF140" s="267"/>
      <c r="GG140" s="267"/>
      <c r="GH140" s="267"/>
      <c r="GI140" s="267"/>
      <c r="GJ140" s="267"/>
      <c r="GK140" s="267"/>
      <c r="GL140" s="267"/>
      <c r="GM140" s="267"/>
      <c r="GN140" s="267"/>
      <c r="GO140" s="267"/>
      <c r="GP140" s="267"/>
      <c r="GQ140" s="267"/>
      <c r="GR140" s="267"/>
      <c r="GS140" s="267"/>
      <c r="GT140" s="267"/>
      <c r="GU140" s="267"/>
      <c r="GV140" s="267"/>
      <c r="GW140" s="267"/>
      <c r="GX140" s="267"/>
      <c r="GY140" s="267"/>
      <c r="GZ140" s="267"/>
      <c r="HA140" s="267"/>
      <c r="HB140" s="267"/>
      <c r="HC140" s="267"/>
      <c r="HD140" s="267"/>
      <c r="HE140" s="267"/>
      <c r="HF140" s="267"/>
      <c r="HG140" s="267"/>
      <c r="HH140" s="267"/>
      <c r="HI140" s="267"/>
      <c r="HJ140" s="267"/>
      <c r="HK140" s="267"/>
      <c r="HL140" s="267"/>
      <c r="HM140" s="267"/>
      <c r="HN140" s="267"/>
      <c r="HO140" s="267"/>
      <c r="HP140" s="267"/>
      <c r="HQ140" s="267"/>
      <c r="HR140" s="267"/>
      <c r="HS140" s="267"/>
      <c r="HT140" s="267"/>
      <c r="HU140" s="267"/>
      <c r="HV140" s="267"/>
      <c r="HW140" s="267"/>
      <c r="HX140" s="267"/>
      <c r="HY140" s="267"/>
      <c r="HZ140" s="267"/>
      <c r="IA140" s="267"/>
      <c r="IB140" s="267"/>
      <c r="IC140" s="267"/>
      <c r="ID140" s="267"/>
      <c r="IE140" s="267"/>
      <c r="IF140" s="267"/>
      <c r="IG140" s="267"/>
      <c r="IH140" s="267"/>
      <c r="II140" s="267"/>
      <c r="IJ140" s="267"/>
      <c r="IK140" s="267"/>
      <c r="IL140" s="267"/>
      <c r="IM140" s="267"/>
      <c r="IN140" s="267"/>
      <c r="IO140" s="267"/>
      <c r="IP140" s="267"/>
      <c r="IQ140" s="267"/>
      <c r="IR140" s="267"/>
      <c r="IS140" s="267"/>
      <c r="IT140" s="267"/>
      <c r="IU140" s="267"/>
      <c r="IV140" s="267"/>
    </row>
    <row r="141" spans="1:256" ht="12" customHeight="1">
      <c r="A141" s="249"/>
      <c r="B141" s="276"/>
      <c r="C141" s="249"/>
      <c r="D141" s="249"/>
      <c r="E141" s="585"/>
      <c r="F141" s="251"/>
      <c r="G141" s="267"/>
      <c r="H141" s="267"/>
      <c r="I141" s="267"/>
      <c r="J141" s="267"/>
      <c r="K141" s="267"/>
      <c r="L141" s="267"/>
      <c r="M141" s="267"/>
      <c r="N141" s="267"/>
      <c r="O141" s="267"/>
      <c r="P141" s="267"/>
      <c r="Q141" s="267"/>
      <c r="R141" s="267"/>
      <c r="S141" s="267"/>
      <c r="T141" s="267"/>
      <c r="U141" s="267"/>
      <c r="V141" s="267"/>
      <c r="W141" s="267"/>
      <c r="X141" s="267"/>
      <c r="Y141" s="267"/>
      <c r="Z141" s="267"/>
      <c r="AA141" s="267"/>
      <c r="AB141" s="267"/>
      <c r="AC141" s="267"/>
      <c r="AD141" s="267"/>
      <c r="AE141" s="267"/>
      <c r="AF141" s="267"/>
      <c r="AG141" s="267"/>
      <c r="AH141" s="267"/>
      <c r="AI141" s="267"/>
      <c r="AJ141" s="267"/>
      <c r="AK141" s="267"/>
      <c r="AL141" s="267"/>
      <c r="AM141" s="267"/>
      <c r="AN141" s="267"/>
      <c r="AO141" s="267"/>
      <c r="AP141" s="267"/>
      <c r="AQ141" s="267"/>
      <c r="AR141" s="267"/>
      <c r="AS141" s="267"/>
      <c r="AT141" s="267"/>
      <c r="AU141" s="267"/>
      <c r="AV141" s="267"/>
      <c r="AW141" s="267"/>
      <c r="AX141" s="267"/>
      <c r="AY141" s="267"/>
      <c r="AZ141" s="267"/>
      <c r="BA141" s="267"/>
      <c r="BB141" s="267"/>
      <c r="BC141" s="267"/>
      <c r="BD141" s="267"/>
      <c r="BE141" s="267"/>
      <c r="BF141" s="267"/>
      <c r="BG141" s="267"/>
      <c r="BH141" s="267"/>
      <c r="BI141" s="267"/>
      <c r="BJ141" s="267"/>
      <c r="BK141" s="267"/>
      <c r="BL141" s="267"/>
      <c r="BM141" s="267"/>
      <c r="BN141" s="267"/>
      <c r="BO141" s="267"/>
      <c r="BP141" s="267"/>
      <c r="BQ141" s="267"/>
      <c r="BR141" s="267"/>
      <c r="BS141" s="267"/>
      <c r="BT141" s="267"/>
      <c r="BU141" s="267"/>
      <c r="BV141" s="267"/>
      <c r="BW141" s="267"/>
      <c r="BX141" s="267"/>
      <c r="BY141" s="267"/>
      <c r="BZ141" s="267"/>
      <c r="CA141" s="267"/>
      <c r="CB141" s="267"/>
      <c r="CC141" s="267"/>
      <c r="CD141" s="267"/>
      <c r="CE141" s="267"/>
      <c r="CF141" s="267"/>
      <c r="CG141" s="267"/>
      <c r="CH141" s="267"/>
      <c r="CI141" s="267"/>
      <c r="CJ141" s="267"/>
      <c r="CK141" s="267"/>
      <c r="CL141" s="267"/>
      <c r="CM141" s="267"/>
      <c r="CN141" s="267"/>
      <c r="CO141" s="267"/>
      <c r="CP141" s="267"/>
      <c r="CQ141" s="267"/>
      <c r="CR141" s="267"/>
      <c r="CS141" s="267"/>
      <c r="CT141" s="267"/>
      <c r="CU141" s="267"/>
      <c r="CV141" s="267"/>
      <c r="CW141" s="267"/>
      <c r="CX141" s="267"/>
      <c r="CY141" s="267"/>
      <c r="CZ141" s="267"/>
      <c r="DA141" s="267"/>
      <c r="DB141" s="267"/>
      <c r="DC141" s="267"/>
      <c r="DD141" s="267"/>
      <c r="DE141" s="267"/>
      <c r="DF141" s="267"/>
      <c r="DG141" s="267"/>
      <c r="DH141" s="267"/>
      <c r="DI141" s="267"/>
      <c r="DJ141" s="267"/>
      <c r="DK141" s="267"/>
      <c r="DL141" s="267"/>
      <c r="DM141" s="267"/>
      <c r="DN141" s="267"/>
      <c r="DO141" s="267"/>
      <c r="DP141" s="267"/>
      <c r="DQ141" s="267"/>
      <c r="DR141" s="267"/>
      <c r="DS141" s="267"/>
      <c r="DT141" s="267"/>
      <c r="DU141" s="267"/>
      <c r="DV141" s="267"/>
      <c r="DW141" s="267"/>
      <c r="DX141" s="267"/>
      <c r="DY141" s="267"/>
      <c r="DZ141" s="267"/>
      <c r="EA141" s="267"/>
      <c r="EB141" s="267"/>
      <c r="EC141" s="267"/>
      <c r="ED141" s="267"/>
      <c r="EE141" s="267"/>
      <c r="EF141" s="267"/>
      <c r="EG141" s="267"/>
      <c r="EH141" s="267"/>
      <c r="EI141" s="267"/>
      <c r="EJ141" s="267"/>
      <c r="EK141" s="267"/>
      <c r="EL141" s="267"/>
      <c r="EM141" s="267"/>
      <c r="EN141" s="267"/>
      <c r="EO141" s="267"/>
      <c r="EP141" s="267"/>
      <c r="EQ141" s="267"/>
      <c r="ER141" s="267"/>
      <c r="ES141" s="267"/>
      <c r="ET141" s="267"/>
      <c r="EU141" s="267"/>
      <c r="EV141" s="267"/>
      <c r="EW141" s="267"/>
      <c r="EX141" s="267"/>
      <c r="EY141" s="267"/>
      <c r="EZ141" s="267"/>
      <c r="FA141" s="267"/>
      <c r="FB141" s="267"/>
      <c r="FC141" s="267"/>
      <c r="FD141" s="267"/>
      <c r="FE141" s="267"/>
      <c r="FF141" s="267"/>
      <c r="FG141" s="267"/>
      <c r="FH141" s="267"/>
      <c r="FI141" s="267"/>
      <c r="FJ141" s="267"/>
      <c r="FK141" s="267"/>
      <c r="FL141" s="267"/>
      <c r="FM141" s="267"/>
      <c r="FN141" s="267"/>
      <c r="FO141" s="267"/>
      <c r="FP141" s="267"/>
      <c r="FQ141" s="267"/>
      <c r="FR141" s="267"/>
      <c r="FS141" s="267"/>
      <c r="FT141" s="267"/>
      <c r="FU141" s="267"/>
      <c r="FV141" s="267"/>
      <c r="FW141" s="267"/>
      <c r="FX141" s="267"/>
      <c r="FY141" s="267"/>
      <c r="FZ141" s="267"/>
      <c r="GA141" s="267"/>
      <c r="GB141" s="267"/>
      <c r="GC141" s="267"/>
      <c r="GD141" s="267"/>
      <c r="GE141" s="267"/>
      <c r="GF141" s="267"/>
      <c r="GG141" s="267"/>
      <c r="GH141" s="267"/>
      <c r="GI141" s="267"/>
      <c r="GJ141" s="267"/>
      <c r="GK141" s="267"/>
      <c r="GL141" s="267"/>
      <c r="GM141" s="267"/>
      <c r="GN141" s="267"/>
      <c r="GO141" s="267"/>
      <c r="GP141" s="267"/>
      <c r="GQ141" s="267"/>
      <c r="GR141" s="267"/>
      <c r="GS141" s="267"/>
      <c r="GT141" s="267"/>
      <c r="GU141" s="267"/>
      <c r="GV141" s="267"/>
      <c r="GW141" s="267"/>
      <c r="GX141" s="267"/>
      <c r="GY141" s="267"/>
      <c r="GZ141" s="267"/>
      <c r="HA141" s="267"/>
      <c r="HB141" s="267"/>
      <c r="HC141" s="267"/>
      <c r="HD141" s="267"/>
      <c r="HE141" s="267"/>
      <c r="HF141" s="267"/>
      <c r="HG141" s="267"/>
      <c r="HH141" s="267"/>
      <c r="HI141" s="267"/>
      <c r="HJ141" s="267"/>
      <c r="HK141" s="267"/>
      <c r="HL141" s="267"/>
      <c r="HM141" s="267"/>
      <c r="HN141" s="267"/>
      <c r="HO141" s="267"/>
      <c r="HP141" s="267"/>
      <c r="HQ141" s="267"/>
      <c r="HR141" s="267"/>
      <c r="HS141" s="267"/>
      <c r="HT141" s="267"/>
      <c r="HU141" s="267"/>
      <c r="HV141" s="267"/>
      <c r="HW141" s="267"/>
      <c r="HX141" s="267"/>
      <c r="HY141" s="267"/>
      <c r="HZ141" s="267"/>
      <c r="IA141" s="267"/>
      <c r="IB141" s="267"/>
      <c r="IC141" s="267"/>
      <c r="ID141" s="267"/>
      <c r="IE141" s="267"/>
      <c r="IF141" s="267"/>
      <c r="IG141" s="267"/>
      <c r="IH141" s="267"/>
      <c r="II141" s="267"/>
      <c r="IJ141" s="267"/>
      <c r="IK141" s="267"/>
      <c r="IL141" s="267"/>
      <c r="IM141" s="267"/>
      <c r="IN141" s="267"/>
      <c r="IO141" s="267"/>
      <c r="IP141" s="267"/>
      <c r="IQ141" s="267"/>
      <c r="IR141" s="267"/>
      <c r="IS141" s="267"/>
      <c r="IT141" s="267"/>
      <c r="IU141" s="267"/>
      <c r="IV141" s="267"/>
    </row>
    <row r="142" spans="1:256" ht="36">
      <c r="A142" s="249">
        <v>26</v>
      </c>
      <c r="B142" s="276" t="s">
        <v>648</v>
      </c>
      <c r="C142" s="196" t="s">
        <v>73</v>
      </c>
      <c r="D142" s="196">
        <v>1</v>
      </c>
      <c r="E142" s="577"/>
      <c r="F142" s="197">
        <f>D142*E142</f>
        <v>0</v>
      </c>
      <c r="G142" s="267"/>
      <c r="H142" s="267"/>
      <c r="I142" s="267"/>
      <c r="J142" s="267"/>
      <c r="K142" s="267"/>
      <c r="L142" s="267"/>
      <c r="M142" s="267"/>
      <c r="N142" s="267"/>
      <c r="O142" s="267"/>
      <c r="P142" s="267"/>
      <c r="Q142" s="267"/>
      <c r="R142" s="267"/>
      <c r="S142" s="267"/>
      <c r="T142" s="267"/>
      <c r="U142" s="267"/>
      <c r="V142" s="267"/>
      <c r="W142" s="267"/>
      <c r="X142" s="267"/>
      <c r="Y142" s="267"/>
      <c r="Z142" s="267"/>
      <c r="AA142" s="267"/>
      <c r="AB142" s="267"/>
      <c r="AC142" s="267"/>
      <c r="AD142" s="267"/>
      <c r="AE142" s="267"/>
      <c r="AF142" s="267"/>
      <c r="AG142" s="267"/>
      <c r="AH142" s="267"/>
      <c r="AI142" s="267"/>
      <c r="AJ142" s="267"/>
      <c r="AK142" s="267"/>
      <c r="AL142" s="267"/>
      <c r="AM142" s="267"/>
      <c r="AN142" s="267"/>
      <c r="AO142" s="267"/>
      <c r="AP142" s="267"/>
      <c r="AQ142" s="267"/>
      <c r="AR142" s="267"/>
      <c r="AS142" s="267"/>
      <c r="AT142" s="267"/>
      <c r="AU142" s="267"/>
      <c r="AV142" s="267"/>
      <c r="AW142" s="267"/>
      <c r="AX142" s="267"/>
      <c r="AY142" s="267"/>
      <c r="AZ142" s="267"/>
      <c r="BA142" s="267"/>
      <c r="BB142" s="267"/>
      <c r="BC142" s="267"/>
      <c r="BD142" s="267"/>
      <c r="BE142" s="267"/>
      <c r="BF142" s="267"/>
      <c r="BG142" s="267"/>
      <c r="BH142" s="267"/>
      <c r="BI142" s="267"/>
      <c r="BJ142" s="267"/>
      <c r="BK142" s="267"/>
      <c r="BL142" s="267"/>
      <c r="BM142" s="267"/>
      <c r="BN142" s="267"/>
      <c r="BO142" s="267"/>
      <c r="BP142" s="267"/>
      <c r="BQ142" s="267"/>
      <c r="BR142" s="267"/>
      <c r="BS142" s="267"/>
      <c r="BT142" s="267"/>
      <c r="BU142" s="267"/>
      <c r="BV142" s="267"/>
      <c r="BW142" s="267"/>
      <c r="BX142" s="267"/>
      <c r="BY142" s="267"/>
      <c r="BZ142" s="267"/>
      <c r="CA142" s="267"/>
      <c r="CB142" s="267"/>
      <c r="CC142" s="267"/>
      <c r="CD142" s="267"/>
      <c r="CE142" s="267"/>
      <c r="CF142" s="267"/>
      <c r="CG142" s="267"/>
      <c r="CH142" s="267"/>
      <c r="CI142" s="267"/>
      <c r="CJ142" s="267"/>
      <c r="CK142" s="267"/>
      <c r="CL142" s="267"/>
      <c r="CM142" s="267"/>
      <c r="CN142" s="267"/>
      <c r="CO142" s="267"/>
      <c r="CP142" s="267"/>
      <c r="CQ142" s="267"/>
      <c r="CR142" s="267"/>
      <c r="CS142" s="267"/>
      <c r="CT142" s="267"/>
      <c r="CU142" s="267"/>
      <c r="CV142" s="267"/>
      <c r="CW142" s="267"/>
      <c r="CX142" s="267"/>
      <c r="CY142" s="267"/>
      <c r="CZ142" s="267"/>
      <c r="DA142" s="267"/>
      <c r="DB142" s="267"/>
      <c r="DC142" s="267"/>
      <c r="DD142" s="267"/>
      <c r="DE142" s="267"/>
      <c r="DF142" s="267"/>
      <c r="DG142" s="267"/>
      <c r="DH142" s="267"/>
      <c r="DI142" s="267"/>
      <c r="DJ142" s="267"/>
      <c r="DK142" s="267"/>
      <c r="DL142" s="267"/>
      <c r="DM142" s="267"/>
      <c r="DN142" s="267"/>
      <c r="DO142" s="267"/>
      <c r="DP142" s="267"/>
      <c r="DQ142" s="267"/>
      <c r="DR142" s="267"/>
      <c r="DS142" s="267"/>
      <c r="DT142" s="267"/>
      <c r="DU142" s="267"/>
      <c r="DV142" s="267"/>
      <c r="DW142" s="267"/>
      <c r="DX142" s="267"/>
      <c r="DY142" s="267"/>
      <c r="DZ142" s="267"/>
      <c r="EA142" s="267"/>
      <c r="EB142" s="267"/>
      <c r="EC142" s="267"/>
      <c r="ED142" s="267"/>
      <c r="EE142" s="267"/>
      <c r="EF142" s="267"/>
      <c r="EG142" s="267"/>
      <c r="EH142" s="267"/>
      <c r="EI142" s="267"/>
      <c r="EJ142" s="267"/>
      <c r="EK142" s="267"/>
      <c r="EL142" s="267"/>
      <c r="EM142" s="267"/>
      <c r="EN142" s="267"/>
      <c r="EO142" s="267"/>
      <c r="EP142" s="267"/>
      <c r="EQ142" s="267"/>
      <c r="ER142" s="267"/>
      <c r="ES142" s="267"/>
      <c r="ET142" s="267"/>
      <c r="EU142" s="267"/>
      <c r="EV142" s="267"/>
      <c r="EW142" s="267"/>
      <c r="EX142" s="267"/>
      <c r="EY142" s="267"/>
      <c r="EZ142" s="267"/>
      <c r="FA142" s="267"/>
      <c r="FB142" s="267"/>
      <c r="FC142" s="267"/>
      <c r="FD142" s="267"/>
      <c r="FE142" s="267"/>
      <c r="FF142" s="267"/>
      <c r="FG142" s="267"/>
      <c r="FH142" s="267"/>
      <c r="FI142" s="267"/>
      <c r="FJ142" s="267"/>
      <c r="FK142" s="267"/>
      <c r="FL142" s="267"/>
      <c r="FM142" s="267"/>
      <c r="FN142" s="267"/>
      <c r="FO142" s="267"/>
      <c r="FP142" s="267"/>
      <c r="FQ142" s="267"/>
      <c r="FR142" s="267"/>
      <c r="FS142" s="267"/>
      <c r="FT142" s="267"/>
      <c r="FU142" s="267"/>
      <c r="FV142" s="267"/>
      <c r="FW142" s="267"/>
      <c r="FX142" s="267"/>
      <c r="FY142" s="267"/>
      <c r="FZ142" s="267"/>
      <c r="GA142" s="267"/>
      <c r="GB142" s="267"/>
      <c r="GC142" s="267"/>
      <c r="GD142" s="267"/>
      <c r="GE142" s="267"/>
      <c r="GF142" s="267"/>
      <c r="GG142" s="267"/>
      <c r="GH142" s="267"/>
      <c r="GI142" s="267"/>
      <c r="GJ142" s="267"/>
      <c r="GK142" s="267"/>
      <c r="GL142" s="267"/>
      <c r="GM142" s="267"/>
      <c r="GN142" s="267"/>
      <c r="GO142" s="267"/>
      <c r="GP142" s="267"/>
      <c r="GQ142" s="267"/>
      <c r="GR142" s="267"/>
      <c r="GS142" s="267"/>
      <c r="GT142" s="267"/>
      <c r="GU142" s="267"/>
      <c r="GV142" s="267"/>
      <c r="GW142" s="267"/>
      <c r="GX142" s="267"/>
      <c r="GY142" s="267"/>
      <c r="GZ142" s="267"/>
      <c r="HA142" s="267"/>
      <c r="HB142" s="267"/>
      <c r="HC142" s="267"/>
      <c r="HD142" s="267"/>
      <c r="HE142" s="267"/>
      <c r="HF142" s="267"/>
      <c r="HG142" s="267"/>
      <c r="HH142" s="267"/>
      <c r="HI142" s="267"/>
      <c r="HJ142" s="267"/>
      <c r="HK142" s="267"/>
      <c r="HL142" s="267"/>
      <c r="HM142" s="267"/>
      <c r="HN142" s="267"/>
      <c r="HO142" s="267"/>
      <c r="HP142" s="267"/>
      <c r="HQ142" s="267"/>
      <c r="HR142" s="267"/>
      <c r="HS142" s="267"/>
      <c r="HT142" s="267"/>
      <c r="HU142" s="267"/>
      <c r="HV142" s="267"/>
      <c r="HW142" s="267"/>
      <c r="HX142" s="267"/>
      <c r="HY142" s="267"/>
      <c r="HZ142" s="267"/>
      <c r="IA142" s="267"/>
      <c r="IB142" s="267"/>
      <c r="IC142" s="267"/>
      <c r="ID142" s="267"/>
      <c r="IE142" s="267"/>
      <c r="IF142" s="267"/>
      <c r="IG142" s="267"/>
      <c r="IH142" s="267"/>
      <c r="II142" s="267"/>
      <c r="IJ142" s="267"/>
      <c r="IK142" s="267"/>
      <c r="IL142" s="267"/>
      <c r="IM142" s="267"/>
      <c r="IN142" s="267"/>
      <c r="IO142" s="267"/>
      <c r="IP142" s="267"/>
      <c r="IQ142" s="267"/>
      <c r="IR142" s="267"/>
      <c r="IS142" s="267"/>
      <c r="IT142" s="267"/>
      <c r="IU142" s="267"/>
      <c r="IV142" s="267"/>
    </row>
    <row r="143" spans="1:256" ht="12" customHeight="1">
      <c r="A143" s="249"/>
      <c r="B143" s="276"/>
      <c r="C143" s="249"/>
      <c r="D143" s="249"/>
      <c r="E143" s="585"/>
      <c r="F143" s="251"/>
      <c r="G143" s="267"/>
      <c r="H143" s="267"/>
      <c r="I143" s="267"/>
      <c r="J143" s="267"/>
      <c r="K143" s="267"/>
      <c r="L143" s="267"/>
      <c r="M143" s="267"/>
      <c r="N143" s="267"/>
      <c r="O143" s="267"/>
      <c r="P143" s="267"/>
      <c r="Q143" s="267"/>
      <c r="R143" s="267"/>
      <c r="S143" s="267"/>
      <c r="T143" s="267"/>
      <c r="U143" s="267"/>
      <c r="V143" s="267"/>
      <c r="W143" s="267"/>
      <c r="X143" s="267"/>
      <c r="Y143" s="267"/>
      <c r="Z143" s="267"/>
      <c r="AA143" s="267"/>
      <c r="AB143" s="267"/>
      <c r="AC143" s="267"/>
      <c r="AD143" s="267"/>
      <c r="AE143" s="267"/>
      <c r="AF143" s="267"/>
      <c r="AG143" s="267"/>
      <c r="AH143" s="267"/>
      <c r="AI143" s="267"/>
      <c r="AJ143" s="267"/>
      <c r="AK143" s="267"/>
      <c r="AL143" s="267"/>
      <c r="AM143" s="267"/>
      <c r="AN143" s="267"/>
      <c r="AO143" s="267"/>
      <c r="AP143" s="267"/>
      <c r="AQ143" s="267"/>
      <c r="AR143" s="267"/>
      <c r="AS143" s="267"/>
      <c r="AT143" s="267"/>
      <c r="AU143" s="267"/>
      <c r="AV143" s="267"/>
      <c r="AW143" s="267"/>
      <c r="AX143" s="267"/>
      <c r="AY143" s="267"/>
      <c r="AZ143" s="267"/>
      <c r="BA143" s="267"/>
      <c r="BB143" s="267"/>
      <c r="BC143" s="267"/>
      <c r="BD143" s="267"/>
      <c r="BE143" s="267"/>
      <c r="BF143" s="267"/>
      <c r="BG143" s="267"/>
      <c r="BH143" s="267"/>
      <c r="BI143" s="267"/>
      <c r="BJ143" s="267"/>
      <c r="BK143" s="267"/>
      <c r="BL143" s="267"/>
      <c r="BM143" s="267"/>
      <c r="BN143" s="267"/>
      <c r="BO143" s="267"/>
      <c r="BP143" s="267"/>
      <c r="BQ143" s="267"/>
      <c r="BR143" s="267"/>
      <c r="BS143" s="267"/>
      <c r="BT143" s="267"/>
      <c r="BU143" s="267"/>
      <c r="BV143" s="267"/>
      <c r="BW143" s="267"/>
      <c r="BX143" s="267"/>
      <c r="BY143" s="267"/>
      <c r="BZ143" s="267"/>
      <c r="CA143" s="267"/>
      <c r="CB143" s="267"/>
      <c r="CC143" s="267"/>
      <c r="CD143" s="267"/>
      <c r="CE143" s="267"/>
      <c r="CF143" s="267"/>
      <c r="CG143" s="267"/>
      <c r="CH143" s="267"/>
      <c r="CI143" s="267"/>
      <c r="CJ143" s="267"/>
      <c r="CK143" s="267"/>
      <c r="CL143" s="267"/>
      <c r="CM143" s="267"/>
      <c r="CN143" s="267"/>
      <c r="CO143" s="267"/>
      <c r="CP143" s="267"/>
      <c r="CQ143" s="267"/>
      <c r="CR143" s="267"/>
      <c r="CS143" s="267"/>
      <c r="CT143" s="267"/>
      <c r="CU143" s="267"/>
      <c r="CV143" s="267"/>
      <c r="CW143" s="267"/>
      <c r="CX143" s="267"/>
      <c r="CY143" s="267"/>
      <c r="CZ143" s="267"/>
      <c r="DA143" s="267"/>
      <c r="DB143" s="267"/>
      <c r="DC143" s="267"/>
      <c r="DD143" s="267"/>
      <c r="DE143" s="267"/>
      <c r="DF143" s="267"/>
      <c r="DG143" s="267"/>
      <c r="DH143" s="267"/>
      <c r="DI143" s="267"/>
      <c r="DJ143" s="267"/>
      <c r="DK143" s="267"/>
      <c r="DL143" s="267"/>
      <c r="DM143" s="267"/>
      <c r="DN143" s="267"/>
      <c r="DO143" s="267"/>
      <c r="DP143" s="267"/>
      <c r="DQ143" s="267"/>
      <c r="DR143" s="267"/>
      <c r="DS143" s="267"/>
      <c r="DT143" s="267"/>
      <c r="DU143" s="267"/>
      <c r="DV143" s="267"/>
      <c r="DW143" s="267"/>
      <c r="DX143" s="267"/>
      <c r="DY143" s="267"/>
      <c r="DZ143" s="267"/>
      <c r="EA143" s="267"/>
      <c r="EB143" s="267"/>
      <c r="EC143" s="267"/>
      <c r="ED143" s="267"/>
      <c r="EE143" s="267"/>
      <c r="EF143" s="267"/>
      <c r="EG143" s="267"/>
      <c r="EH143" s="267"/>
      <c r="EI143" s="267"/>
      <c r="EJ143" s="267"/>
      <c r="EK143" s="267"/>
      <c r="EL143" s="267"/>
      <c r="EM143" s="267"/>
      <c r="EN143" s="267"/>
      <c r="EO143" s="267"/>
      <c r="EP143" s="267"/>
      <c r="EQ143" s="267"/>
      <c r="ER143" s="267"/>
      <c r="ES143" s="267"/>
      <c r="ET143" s="267"/>
      <c r="EU143" s="267"/>
      <c r="EV143" s="267"/>
      <c r="EW143" s="267"/>
      <c r="EX143" s="267"/>
      <c r="EY143" s="267"/>
      <c r="EZ143" s="267"/>
      <c r="FA143" s="267"/>
      <c r="FB143" s="267"/>
      <c r="FC143" s="267"/>
      <c r="FD143" s="267"/>
      <c r="FE143" s="267"/>
      <c r="FF143" s="267"/>
      <c r="FG143" s="267"/>
      <c r="FH143" s="267"/>
      <c r="FI143" s="267"/>
      <c r="FJ143" s="267"/>
      <c r="FK143" s="267"/>
      <c r="FL143" s="267"/>
      <c r="FM143" s="267"/>
      <c r="FN143" s="267"/>
      <c r="FO143" s="267"/>
      <c r="FP143" s="267"/>
      <c r="FQ143" s="267"/>
      <c r="FR143" s="267"/>
      <c r="FS143" s="267"/>
      <c r="FT143" s="267"/>
      <c r="FU143" s="267"/>
      <c r="FV143" s="267"/>
      <c r="FW143" s="267"/>
      <c r="FX143" s="267"/>
      <c r="FY143" s="267"/>
      <c r="FZ143" s="267"/>
      <c r="GA143" s="267"/>
      <c r="GB143" s="267"/>
      <c r="GC143" s="267"/>
      <c r="GD143" s="267"/>
      <c r="GE143" s="267"/>
      <c r="GF143" s="267"/>
      <c r="GG143" s="267"/>
      <c r="GH143" s="267"/>
      <c r="GI143" s="267"/>
      <c r="GJ143" s="267"/>
      <c r="GK143" s="267"/>
      <c r="GL143" s="267"/>
      <c r="GM143" s="267"/>
      <c r="GN143" s="267"/>
      <c r="GO143" s="267"/>
      <c r="GP143" s="267"/>
      <c r="GQ143" s="267"/>
      <c r="GR143" s="267"/>
      <c r="GS143" s="267"/>
      <c r="GT143" s="267"/>
      <c r="GU143" s="267"/>
      <c r="GV143" s="267"/>
      <c r="GW143" s="267"/>
      <c r="GX143" s="267"/>
      <c r="GY143" s="267"/>
      <c r="GZ143" s="267"/>
      <c r="HA143" s="267"/>
      <c r="HB143" s="267"/>
      <c r="HC143" s="267"/>
      <c r="HD143" s="267"/>
      <c r="HE143" s="267"/>
      <c r="HF143" s="267"/>
      <c r="HG143" s="267"/>
      <c r="HH143" s="267"/>
      <c r="HI143" s="267"/>
      <c r="HJ143" s="267"/>
      <c r="HK143" s="267"/>
      <c r="HL143" s="267"/>
      <c r="HM143" s="267"/>
      <c r="HN143" s="267"/>
      <c r="HO143" s="267"/>
      <c r="HP143" s="267"/>
      <c r="HQ143" s="267"/>
      <c r="HR143" s="267"/>
      <c r="HS143" s="267"/>
      <c r="HT143" s="267"/>
      <c r="HU143" s="267"/>
      <c r="HV143" s="267"/>
      <c r="HW143" s="267"/>
      <c r="HX143" s="267"/>
      <c r="HY143" s="267"/>
      <c r="HZ143" s="267"/>
      <c r="IA143" s="267"/>
      <c r="IB143" s="267"/>
      <c r="IC143" s="267"/>
      <c r="ID143" s="267"/>
      <c r="IE143" s="267"/>
      <c r="IF143" s="267"/>
      <c r="IG143" s="267"/>
      <c r="IH143" s="267"/>
      <c r="II143" s="267"/>
      <c r="IJ143" s="267"/>
      <c r="IK143" s="267"/>
      <c r="IL143" s="267"/>
      <c r="IM143" s="267"/>
      <c r="IN143" s="267"/>
      <c r="IO143" s="267"/>
      <c r="IP143" s="267"/>
      <c r="IQ143" s="267"/>
      <c r="IR143" s="267"/>
      <c r="IS143" s="267"/>
      <c r="IT143" s="267"/>
      <c r="IU143" s="267"/>
      <c r="IV143" s="267"/>
    </row>
    <row r="144" spans="1:256" ht="24">
      <c r="A144" s="249">
        <v>27</v>
      </c>
      <c r="B144" s="276" t="s">
        <v>649</v>
      </c>
      <c r="C144" s="196" t="s">
        <v>73</v>
      </c>
      <c r="D144" s="196">
        <v>3</v>
      </c>
      <c r="E144" s="577"/>
      <c r="F144" s="197">
        <f>D144*E144</f>
        <v>0</v>
      </c>
      <c r="G144" s="267"/>
      <c r="H144" s="267"/>
      <c r="I144" s="267"/>
      <c r="J144" s="267"/>
      <c r="K144" s="267"/>
      <c r="L144" s="267"/>
      <c r="M144" s="267"/>
      <c r="N144" s="267"/>
      <c r="O144" s="267"/>
      <c r="P144" s="267"/>
      <c r="Q144" s="267"/>
      <c r="R144" s="267"/>
      <c r="S144" s="267"/>
      <c r="T144" s="267"/>
      <c r="U144" s="267"/>
      <c r="V144" s="267"/>
      <c r="W144" s="267"/>
      <c r="X144" s="267"/>
      <c r="Y144" s="267"/>
      <c r="Z144" s="267"/>
      <c r="AA144" s="267"/>
      <c r="AB144" s="267"/>
      <c r="AC144" s="267"/>
      <c r="AD144" s="267"/>
      <c r="AE144" s="267"/>
      <c r="AF144" s="267"/>
      <c r="AG144" s="267"/>
      <c r="AH144" s="267"/>
      <c r="AI144" s="267"/>
      <c r="AJ144" s="267"/>
      <c r="AK144" s="267"/>
      <c r="AL144" s="267"/>
      <c r="AM144" s="267"/>
      <c r="AN144" s="267"/>
      <c r="AO144" s="267"/>
      <c r="AP144" s="267"/>
      <c r="AQ144" s="267"/>
      <c r="AR144" s="267"/>
      <c r="AS144" s="267"/>
      <c r="AT144" s="267"/>
      <c r="AU144" s="267"/>
      <c r="AV144" s="267"/>
      <c r="AW144" s="267"/>
      <c r="AX144" s="267"/>
      <c r="AY144" s="267"/>
      <c r="AZ144" s="267"/>
      <c r="BA144" s="267"/>
      <c r="BB144" s="267"/>
      <c r="BC144" s="267"/>
      <c r="BD144" s="267"/>
      <c r="BE144" s="267"/>
      <c r="BF144" s="267"/>
      <c r="BG144" s="267"/>
      <c r="BH144" s="267"/>
      <c r="BI144" s="267"/>
      <c r="BJ144" s="267"/>
      <c r="BK144" s="267"/>
      <c r="BL144" s="267"/>
      <c r="BM144" s="267"/>
      <c r="BN144" s="267"/>
      <c r="BO144" s="267"/>
      <c r="BP144" s="267"/>
      <c r="BQ144" s="267"/>
      <c r="BR144" s="267"/>
      <c r="BS144" s="267"/>
      <c r="BT144" s="267"/>
      <c r="BU144" s="267"/>
      <c r="BV144" s="267"/>
      <c r="BW144" s="267"/>
      <c r="BX144" s="267"/>
      <c r="BY144" s="267"/>
      <c r="BZ144" s="267"/>
      <c r="CA144" s="267"/>
      <c r="CB144" s="267"/>
      <c r="CC144" s="267"/>
      <c r="CD144" s="267"/>
      <c r="CE144" s="267"/>
      <c r="CF144" s="267"/>
      <c r="CG144" s="267"/>
      <c r="CH144" s="267"/>
      <c r="CI144" s="267"/>
      <c r="CJ144" s="267"/>
      <c r="CK144" s="267"/>
      <c r="CL144" s="267"/>
      <c r="CM144" s="267"/>
      <c r="CN144" s="267"/>
      <c r="CO144" s="267"/>
      <c r="CP144" s="267"/>
      <c r="CQ144" s="267"/>
      <c r="CR144" s="267"/>
      <c r="CS144" s="267"/>
      <c r="CT144" s="267"/>
      <c r="CU144" s="267"/>
      <c r="CV144" s="267"/>
      <c r="CW144" s="267"/>
      <c r="CX144" s="267"/>
      <c r="CY144" s="267"/>
      <c r="CZ144" s="267"/>
      <c r="DA144" s="267"/>
      <c r="DB144" s="267"/>
      <c r="DC144" s="267"/>
      <c r="DD144" s="267"/>
      <c r="DE144" s="267"/>
      <c r="DF144" s="267"/>
      <c r="DG144" s="267"/>
      <c r="DH144" s="267"/>
      <c r="DI144" s="267"/>
      <c r="DJ144" s="267"/>
      <c r="DK144" s="267"/>
      <c r="DL144" s="267"/>
      <c r="DM144" s="267"/>
      <c r="DN144" s="267"/>
      <c r="DO144" s="267"/>
      <c r="DP144" s="267"/>
      <c r="DQ144" s="267"/>
      <c r="DR144" s="267"/>
      <c r="DS144" s="267"/>
      <c r="DT144" s="267"/>
      <c r="DU144" s="267"/>
      <c r="DV144" s="267"/>
      <c r="DW144" s="267"/>
      <c r="DX144" s="267"/>
      <c r="DY144" s="267"/>
      <c r="DZ144" s="267"/>
      <c r="EA144" s="267"/>
      <c r="EB144" s="267"/>
      <c r="EC144" s="267"/>
      <c r="ED144" s="267"/>
      <c r="EE144" s="267"/>
      <c r="EF144" s="267"/>
      <c r="EG144" s="267"/>
      <c r="EH144" s="267"/>
      <c r="EI144" s="267"/>
      <c r="EJ144" s="267"/>
      <c r="EK144" s="267"/>
      <c r="EL144" s="267"/>
      <c r="EM144" s="267"/>
      <c r="EN144" s="267"/>
      <c r="EO144" s="267"/>
      <c r="EP144" s="267"/>
      <c r="EQ144" s="267"/>
      <c r="ER144" s="267"/>
      <c r="ES144" s="267"/>
      <c r="ET144" s="267"/>
      <c r="EU144" s="267"/>
      <c r="EV144" s="267"/>
      <c r="EW144" s="267"/>
      <c r="EX144" s="267"/>
      <c r="EY144" s="267"/>
      <c r="EZ144" s="267"/>
      <c r="FA144" s="267"/>
      <c r="FB144" s="267"/>
      <c r="FC144" s="267"/>
      <c r="FD144" s="267"/>
      <c r="FE144" s="267"/>
      <c r="FF144" s="267"/>
      <c r="FG144" s="267"/>
      <c r="FH144" s="267"/>
      <c r="FI144" s="267"/>
      <c r="FJ144" s="267"/>
      <c r="FK144" s="267"/>
      <c r="FL144" s="267"/>
      <c r="FM144" s="267"/>
      <c r="FN144" s="267"/>
      <c r="FO144" s="267"/>
      <c r="FP144" s="267"/>
      <c r="FQ144" s="267"/>
      <c r="FR144" s="267"/>
      <c r="FS144" s="267"/>
      <c r="FT144" s="267"/>
      <c r="FU144" s="267"/>
      <c r="FV144" s="267"/>
      <c r="FW144" s="267"/>
      <c r="FX144" s="267"/>
      <c r="FY144" s="267"/>
      <c r="FZ144" s="267"/>
      <c r="GA144" s="267"/>
      <c r="GB144" s="267"/>
      <c r="GC144" s="267"/>
      <c r="GD144" s="267"/>
      <c r="GE144" s="267"/>
      <c r="GF144" s="267"/>
      <c r="GG144" s="267"/>
      <c r="GH144" s="267"/>
      <c r="GI144" s="267"/>
      <c r="GJ144" s="267"/>
      <c r="GK144" s="267"/>
      <c r="GL144" s="267"/>
      <c r="GM144" s="267"/>
      <c r="GN144" s="267"/>
      <c r="GO144" s="267"/>
      <c r="GP144" s="267"/>
      <c r="GQ144" s="267"/>
      <c r="GR144" s="267"/>
      <c r="GS144" s="267"/>
      <c r="GT144" s="267"/>
      <c r="GU144" s="267"/>
      <c r="GV144" s="267"/>
      <c r="GW144" s="267"/>
      <c r="GX144" s="267"/>
      <c r="GY144" s="267"/>
      <c r="GZ144" s="267"/>
      <c r="HA144" s="267"/>
      <c r="HB144" s="267"/>
      <c r="HC144" s="267"/>
      <c r="HD144" s="267"/>
      <c r="HE144" s="267"/>
      <c r="HF144" s="267"/>
      <c r="HG144" s="267"/>
      <c r="HH144" s="267"/>
      <c r="HI144" s="267"/>
      <c r="HJ144" s="267"/>
      <c r="HK144" s="267"/>
      <c r="HL144" s="267"/>
      <c r="HM144" s="267"/>
      <c r="HN144" s="267"/>
      <c r="HO144" s="267"/>
      <c r="HP144" s="267"/>
      <c r="HQ144" s="267"/>
      <c r="HR144" s="267"/>
      <c r="HS144" s="267"/>
      <c r="HT144" s="267"/>
      <c r="HU144" s="267"/>
      <c r="HV144" s="267"/>
      <c r="HW144" s="267"/>
      <c r="HX144" s="267"/>
      <c r="HY144" s="267"/>
      <c r="HZ144" s="267"/>
      <c r="IA144" s="267"/>
      <c r="IB144" s="267"/>
      <c r="IC144" s="267"/>
      <c r="ID144" s="267"/>
      <c r="IE144" s="267"/>
      <c r="IF144" s="267"/>
      <c r="IG144" s="267"/>
      <c r="IH144" s="267"/>
      <c r="II144" s="267"/>
      <c r="IJ144" s="267"/>
      <c r="IK144" s="267"/>
      <c r="IL144" s="267"/>
      <c r="IM144" s="267"/>
      <c r="IN144" s="267"/>
      <c r="IO144" s="267"/>
      <c r="IP144" s="267"/>
      <c r="IQ144" s="267"/>
      <c r="IR144" s="267"/>
      <c r="IS144" s="267"/>
      <c r="IT144" s="267"/>
      <c r="IU144" s="267"/>
      <c r="IV144" s="267"/>
    </row>
    <row r="145" spans="1:256" ht="11.25" customHeight="1">
      <c r="A145" s="249"/>
      <c r="B145" s="250"/>
      <c r="C145" s="249"/>
      <c r="D145" s="249"/>
      <c r="E145" s="585"/>
      <c r="F145" s="251"/>
      <c r="G145" s="267"/>
      <c r="H145" s="267"/>
      <c r="I145" s="267"/>
      <c r="J145" s="267"/>
      <c r="K145" s="267"/>
      <c r="L145" s="267"/>
      <c r="M145" s="267"/>
      <c r="N145" s="267"/>
      <c r="O145" s="267"/>
      <c r="P145" s="267"/>
      <c r="Q145" s="267"/>
      <c r="R145" s="267"/>
      <c r="S145" s="267"/>
      <c r="T145" s="267"/>
      <c r="U145" s="267"/>
      <c r="V145" s="267"/>
      <c r="W145" s="267"/>
      <c r="X145" s="267"/>
      <c r="Y145" s="267"/>
      <c r="Z145" s="267"/>
      <c r="AA145" s="267"/>
      <c r="AB145" s="267"/>
      <c r="AC145" s="267"/>
      <c r="AD145" s="267"/>
      <c r="AE145" s="267"/>
      <c r="AF145" s="267"/>
      <c r="AG145" s="267"/>
      <c r="AH145" s="267"/>
      <c r="AI145" s="267"/>
      <c r="AJ145" s="267"/>
      <c r="AK145" s="267"/>
      <c r="AL145" s="267"/>
      <c r="AM145" s="267"/>
      <c r="AN145" s="267"/>
      <c r="AO145" s="267"/>
      <c r="AP145" s="267"/>
      <c r="AQ145" s="267"/>
      <c r="AR145" s="267"/>
      <c r="AS145" s="267"/>
      <c r="AT145" s="267"/>
      <c r="AU145" s="267"/>
      <c r="AV145" s="267"/>
      <c r="AW145" s="267"/>
      <c r="AX145" s="267"/>
      <c r="AY145" s="267"/>
      <c r="AZ145" s="267"/>
      <c r="BA145" s="267"/>
      <c r="BB145" s="267"/>
      <c r="BC145" s="267"/>
      <c r="BD145" s="267"/>
      <c r="BE145" s="267"/>
      <c r="BF145" s="267"/>
      <c r="BG145" s="267"/>
      <c r="BH145" s="267"/>
      <c r="BI145" s="267"/>
      <c r="BJ145" s="267"/>
      <c r="BK145" s="267"/>
      <c r="BL145" s="267"/>
      <c r="BM145" s="267"/>
      <c r="BN145" s="267"/>
      <c r="BO145" s="267"/>
      <c r="BP145" s="267"/>
      <c r="BQ145" s="267"/>
      <c r="BR145" s="267"/>
      <c r="BS145" s="267"/>
      <c r="BT145" s="267"/>
      <c r="BU145" s="267"/>
      <c r="BV145" s="267"/>
      <c r="BW145" s="267"/>
      <c r="BX145" s="267"/>
      <c r="BY145" s="267"/>
      <c r="BZ145" s="267"/>
      <c r="CA145" s="267"/>
      <c r="CB145" s="267"/>
      <c r="CC145" s="267"/>
      <c r="CD145" s="267"/>
      <c r="CE145" s="267"/>
      <c r="CF145" s="267"/>
      <c r="CG145" s="267"/>
      <c r="CH145" s="267"/>
      <c r="CI145" s="267"/>
      <c r="CJ145" s="267"/>
      <c r="CK145" s="267"/>
      <c r="CL145" s="267"/>
      <c r="CM145" s="267"/>
      <c r="CN145" s="267"/>
      <c r="CO145" s="267"/>
      <c r="CP145" s="267"/>
      <c r="CQ145" s="267"/>
      <c r="CR145" s="267"/>
      <c r="CS145" s="267"/>
      <c r="CT145" s="267"/>
      <c r="CU145" s="267"/>
      <c r="CV145" s="267"/>
      <c r="CW145" s="267"/>
      <c r="CX145" s="267"/>
      <c r="CY145" s="267"/>
      <c r="CZ145" s="267"/>
      <c r="DA145" s="267"/>
      <c r="DB145" s="267"/>
      <c r="DC145" s="267"/>
      <c r="DD145" s="267"/>
      <c r="DE145" s="267"/>
      <c r="DF145" s="267"/>
      <c r="DG145" s="267"/>
      <c r="DH145" s="267"/>
      <c r="DI145" s="267"/>
      <c r="DJ145" s="267"/>
      <c r="DK145" s="267"/>
      <c r="DL145" s="267"/>
      <c r="DM145" s="267"/>
      <c r="DN145" s="267"/>
      <c r="DO145" s="267"/>
      <c r="DP145" s="267"/>
      <c r="DQ145" s="267"/>
      <c r="DR145" s="267"/>
      <c r="DS145" s="267"/>
      <c r="DT145" s="267"/>
      <c r="DU145" s="267"/>
      <c r="DV145" s="267"/>
      <c r="DW145" s="267"/>
      <c r="DX145" s="267"/>
      <c r="DY145" s="267"/>
      <c r="DZ145" s="267"/>
      <c r="EA145" s="267"/>
      <c r="EB145" s="267"/>
      <c r="EC145" s="267"/>
      <c r="ED145" s="267"/>
      <c r="EE145" s="267"/>
      <c r="EF145" s="267"/>
      <c r="EG145" s="267"/>
      <c r="EH145" s="267"/>
      <c r="EI145" s="267"/>
      <c r="EJ145" s="267"/>
      <c r="EK145" s="267"/>
      <c r="EL145" s="267"/>
      <c r="EM145" s="267"/>
      <c r="EN145" s="267"/>
      <c r="EO145" s="267"/>
      <c r="EP145" s="267"/>
      <c r="EQ145" s="267"/>
      <c r="ER145" s="267"/>
      <c r="ES145" s="267"/>
      <c r="ET145" s="267"/>
      <c r="EU145" s="267"/>
      <c r="EV145" s="267"/>
      <c r="EW145" s="267"/>
      <c r="EX145" s="267"/>
      <c r="EY145" s="267"/>
      <c r="EZ145" s="267"/>
      <c r="FA145" s="267"/>
      <c r="FB145" s="267"/>
      <c r="FC145" s="267"/>
      <c r="FD145" s="267"/>
      <c r="FE145" s="267"/>
      <c r="FF145" s="267"/>
      <c r="FG145" s="267"/>
      <c r="FH145" s="267"/>
      <c r="FI145" s="267"/>
      <c r="FJ145" s="267"/>
      <c r="FK145" s="267"/>
      <c r="FL145" s="267"/>
      <c r="FM145" s="267"/>
      <c r="FN145" s="267"/>
      <c r="FO145" s="267"/>
      <c r="FP145" s="267"/>
      <c r="FQ145" s="267"/>
      <c r="FR145" s="267"/>
      <c r="FS145" s="267"/>
      <c r="FT145" s="267"/>
      <c r="FU145" s="267"/>
      <c r="FV145" s="267"/>
      <c r="FW145" s="267"/>
      <c r="FX145" s="267"/>
      <c r="FY145" s="267"/>
      <c r="FZ145" s="267"/>
      <c r="GA145" s="267"/>
      <c r="GB145" s="267"/>
      <c r="GC145" s="267"/>
      <c r="GD145" s="267"/>
      <c r="GE145" s="267"/>
      <c r="GF145" s="267"/>
      <c r="GG145" s="267"/>
      <c r="GH145" s="267"/>
      <c r="GI145" s="267"/>
      <c r="GJ145" s="267"/>
      <c r="GK145" s="267"/>
      <c r="GL145" s="267"/>
      <c r="GM145" s="267"/>
      <c r="GN145" s="267"/>
      <c r="GO145" s="267"/>
      <c r="GP145" s="267"/>
      <c r="GQ145" s="267"/>
      <c r="GR145" s="267"/>
      <c r="GS145" s="267"/>
      <c r="GT145" s="267"/>
      <c r="GU145" s="267"/>
      <c r="GV145" s="267"/>
      <c r="GW145" s="267"/>
      <c r="GX145" s="267"/>
      <c r="GY145" s="267"/>
      <c r="GZ145" s="267"/>
      <c r="HA145" s="267"/>
      <c r="HB145" s="267"/>
      <c r="HC145" s="267"/>
      <c r="HD145" s="267"/>
      <c r="HE145" s="267"/>
      <c r="HF145" s="267"/>
      <c r="HG145" s="267"/>
      <c r="HH145" s="267"/>
      <c r="HI145" s="267"/>
      <c r="HJ145" s="267"/>
      <c r="HK145" s="267"/>
      <c r="HL145" s="267"/>
      <c r="HM145" s="267"/>
      <c r="HN145" s="267"/>
      <c r="HO145" s="267"/>
      <c r="HP145" s="267"/>
      <c r="HQ145" s="267"/>
      <c r="HR145" s="267"/>
      <c r="HS145" s="267"/>
      <c r="HT145" s="267"/>
      <c r="HU145" s="267"/>
      <c r="HV145" s="267"/>
      <c r="HW145" s="267"/>
      <c r="HX145" s="267"/>
      <c r="HY145" s="267"/>
      <c r="HZ145" s="267"/>
      <c r="IA145" s="267"/>
      <c r="IB145" s="267"/>
      <c r="IC145" s="267"/>
      <c r="ID145" s="267"/>
      <c r="IE145" s="267"/>
      <c r="IF145" s="267"/>
      <c r="IG145" s="267"/>
      <c r="IH145" s="267"/>
      <c r="II145" s="267"/>
      <c r="IJ145" s="267"/>
      <c r="IK145" s="267"/>
      <c r="IL145" s="267"/>
      <c r="IM145" s="267"/>
      <c r="IN145" s="267"/>
      <c r="IO145" s="267"/>
      <c r="IP145" s="267"/>
      <c r="IQ145" s="267"/>
      <c r="IR145" s="267"/>
      <c r="IS145" s="267"/>
      <c r="IT145" s="267"/>
      <c r="IU145" s="267"/>
      <c r="IV145" s="267"/>
    </row>
    <row r="146" spans="1:256" ht="36">
      <c r="A146" s="249">
        <v>28</v>
      </c>
      <c r="B146" s="276" t="s">
        <v>650</v>
      </c>
      <c r="C146" s="196" t="s">
        <v>238</v>
      </c>
      <c r="D146" s="196">
        <v>36</v>
      </c>
      <c r="E146" s="577"/>
      <c r="F146" s="197">
        <f>D146*E146</f>
        <v>0</v>
      </c>
      <c r="G146" s="267"/>
      <c r="H146" s="267"/>
      <c r="I146" s="267"/>
      <c r="J146" s="267"/>
      <c r="K146" s="267"/>
      <c r="L146" s="267"/>
      <c r="M146" s="267"/>
      <c r="N146" s="267"/>
      <c r="O146" s="267"/>
      <c r="P146" s="267"/>
      <c r="Q146" s="267"/>
      <c r="R146" s="267"/>
      <c r="S146" s="267"/>
      <c r="T146" s="267"/>
      <c r="U146" s="267"/>
      <c r="V146" s="267"/>
      <c r="W146" s="267"/>
      <c r="X146" s="267"/>
      <c r="Y146" s="267"/>
      <c r="Z146" s="267"/>
      <c r="AA146" s="267"/>
      <c r="AB146" s="267"/>
      <c r="AC146" s="267"/>
      <c r="AD146" s="267"/>
      <c r="AE146" s="267"/>
      <c r="AF146" s="267"/>
      <c r="AG146" s="267"/>
      <c r="AH146" s="267"/>
      <c r="AI146" s="267"/>
      <c r="AJ146" s="267"/>
      <c r="AK146" s="267"/>
      <c r="AL146" s="267"/>
      <c r="AM146" s="267"/>
      <c r="AN146" s="267"/>
      <c r="AO146" s="267"/>
      <c r="AP146" s="267"/>
      <c r="AQ146" s="267"/>
      <c r="AR146" s="267"/>
      <c r="AS146" s="267"/>
      <c r="AT146" s="267"/>
      <c r="AU146" s="267"/>
      <c r="AV146" s="267"/>
      <c r="AW146" s="267"/>
      <c r="AX146" s="267"/>
      <c r="AY146" s="267"/>
      <c r="AZ146" s="267"/>
      <c r="BA146" s="267"/>
      <c r="BB146" s="267"/>
      <c r="BC146" s="267"/>
      <c r="BD146" s="267"/>
      <c r="BE146" s="267"/>
      <c r="BF146" s="267"/>
      <c r="BG146" s="267"/>
      <c r="BH146" s="267"/>
      <c r="BI146" s="267"/>
      <c r="BJ146" s="267"/>
      <c r="BK146" s="267"/>
      <c r="BL146" s="267"/>
      <c r="BM146" s="267"/>
      <c r="BN146" s="267"/>
      <c r="BO146" s="267"/>
      <c r="BP146" s="267"/>
      <c r="BQ146" s="267"/>
      <c r="BR146" s="267"/>
      <c r="BS146" s="267"/>
      <c r="BT146" s="267"/>
      <c r="BU146" s="267"/>
      <c r="BV146" s="267"/>
      <c r="BW146" s="267"/>
      <c r="BX146" s="267"/>
      <c r="BY146" s="267"/>
      <c r="BZ146" s="267"/>
      <c r="CA146" s="267"/>
      <c r="CB146" s="267"/>
      <c r="CC146" s="267"/>
      <c r="CD146" s="267"/>
      <c r="CE146" s="267"/>
      <c r="CF146" s="267"/>
      <c r="CG146" s="267"/>
      <c r="CH146" s="267"/>
      <c r="CI146" s="267"/>
      <c r="CJ146" s="267"/>
      <c r="CK146" s="267"/>
      <c r="CL146" s="267"/>
      <c r="CM146" s="267"/>
      <c r="CN146" s="267"/>
      <c r="CO146" s="267"/>
      <c r="CP146" s="267"/>
      <c r="CQ146" s="267"/>
      <c r="CR146" s="267"/>
      <c r="CS146" s="267"/>
      <c r="CT146" s="267"/>
      <c r="CU146" s="267"/>
      <c r="CV146" s="267"/>
      <c r="CW146" s="267"/>
      <c r="CX146" s="267"/>
      <c r="CY146" s="267"/>
      <c r="CZ146" s="267"/>
      <c r="DA146" s="267"/>
      <c r="DB146" s="267"/>
      <c r="DC146" s="267"/>
      <c r="DD146" s="267"/>
      <c r="DE146" s="267"/>
      <c r="DF146" s="267"/>
      <c r="DG146" s="267"/>
      <c r="DH146" s="267"/>
      <c r="DI146" s="267"/>
      <c r="DJ146" s="267"/>
      <c r="DK146" s="267"/>
      <c r="DL146" s="267"/>
      <c r="DM146" s="267"/>
      <c r="DN146" s="267"/>
      <c r="DO146" s="267"/>
      <c r="DP146" s="267"/>
      <c r="DQ146" s="267"/>
      <c r="DR146" s="267"/>
      <c r="DS146" s="267"/>
      <c r="DT146" s="267"/>
      <c r="DU146" s="267"/>
      <c r="DV146" s="267"/>
      <c r="DW146" s="267"/>
      <c r="DX146" s="267"/>
      <c r="DY146" s="267"/>
      <c r="DZ146" s="267"/>
      <c r="EA146" s="267"/>
      <c r="EB146" s="267"/>
      <c r="EC146" s="267"/>
      <c r="ED146" s="267"/>
      <c r="EE146" s="267"/>
      <c r="EF146" s="267"/>
      <c r="EG146" s="267"/>
      <c r="EH146" s="267"/>
      <c r="EI146" s="267"/>
      <c r="EJ146" s="267"/>
      <c r="EK146" s="267"/>
      <c r="EL146" s="267"/>
      <c r="EM146" s="267"/>
      <c r="EN146" s="267"/>
      <c r="EO146" s="267"/>
      <c r="EP146" s="267"/>
      <c r="EQ146" s="267"/>
      <c r="ER146" s="267"/>
      <c r="ES146" s="267"/>
      <c r="ET146" s="267"/>
      <c r="EU146" s="267"/>
      <c r="EV146" s="267"/>
      <c r="EW146" s="267"/>
      <c r="EX146" s="267"/>
      <c r="EY146" s="267"/>
      <c r="EZ146" s="267"/>
      <c r="FA146" s="267"/>
      <c r="FB146" s="267"/>
      <c r="FC146" s="267"/>
      <c r="FD146" s="267"/>
      <c r="FE146" s="267"/>
      <c r="FF146" s="267"/>
      <c r="FG146" s="267"/>
      <c r="FH146" s="267"/>
      <c r="FI146" s="267"/>
      <c r="FJ146" s="267"/>
      <c r="FK146" s="267"/>
      <c r="FL146" s="267"/>
      <c r="FM146" s="267"/>
      <c r="FN146" s="267"/>
      <c r="FO146" s="267"/>
      <c r="FP146" s="267"/>
      <c r="FQ146" s="267"/>
      <c r="FR146" s="267"/>
      <c r="FS146" s="267"/>
      <c r="FT146" s="267"/>
      <c r="FU146" s="267"/>
      <c r="FV146" s="267"/>
      <c r="FW146" s="267"/>
      <c r="FX146" s="267"/>
      <c r="FY146" s="267"/>
      <c r="FZ146" s="267"/>
      <c r="GA146" s="267"/>
      <c r="GB146" s="267"/>
      <c r="GC146" s="267"/>
      <c r="GD146" s="267"/>
      <c r="GE146" s="267"/>
      <c r="GF146" s="267"/>
      <c r="GG146" s="267"/>
      <c r="GH146" s="267"/>
      <c r="GI146" s="267"/>
      <c r="GJ146" s="267"/>
      <c r="GK146" s="267"/>
      <c r="GL146" s="267"/>
      <c r="GM146" s="267"/>
      <c r="GN146" s="267"/>
      <c r="GO146" s="267"/>
      <c r="GP146" s="267"/>
      <c r="GQ146" s="267"/>
      <c r="GR146" s="267"/>
      <c r="GS146" s="267"/>
      <c r="GT146" s="267"/>
      <c r="GU146" s="267"/>
      <c r="GV146" s="267"/>
      <c r="GW146" s="267"/>
      <c r="GX146" s="267"/>
      <c r="GY146" s="267"/>
      <c r="GZ146" s="267"/>
      <c r="HA146" s="267"/>
      <c r="HB146" s="267"/>
      <c r="HC146" s="267"/>
      <c r="HD146" s="267"/>
      <c r="HE146" s="267"/>
      <c r="HF146" s="267"/>
      <c r="HG146" s="267"/>
      <c r="HH146" s="267"/>
      <c r="HI146" s="267"/>
      <c r="HJ146" s="267"/>
      <c r="HK146" s="267"/>
      <c r="HL146" s="267"/>
      <c r="HM146" s="267"/>
      <c r="HN146" s="267"/>
      <c r="HO146" s="267"/>
      <c r="HP146" s="267"/>
      <c r="HQ146" s="267"/>
      <c r="HR146" s="267"/>
      <c r="HS146" s="267"/>
      <c r="HT146" s="267"/>
      <c r="HU146" s="267"/>
      <c r="HV146" s="267"/>
      <c r="HW146" s="267"/>
      <c r="HX146" s="267"/>
      <c r="HY146" s="267"/>
      <c r="HZ146" s="267"/>
      <c r="IA146" s="267"/>
      <c r="IB146" s="267"/>
      <c r="IC146" s="267"/>
      <c r="ID146" s="267"/>
      <c r="IE146" s="267"/>
      <c r="IF146" s="267"/>
      <c r="IG146" s="267"/>
      <c r="IH146" s="267"/>
      <c r="II146" s="267"/>
      <c r="IJ146" s="267"/>
      <c r="IK146" s="267"/>
      <c r="IL146" s="267"/>
      <c r="IM146" s="267"/>
      <c r="IN146" s="267"/>
      <c r="IO146" s="267"/>
      <c r="IP146" s="267"/>
      <c r="IQ146" s="267"/>
      <c r="IR146" s="267"/>
      <c r="IS146" s="267"/>
      <c r="IT146" s="267"/>
      <c r="IU146" s="267"/>
      <c r="IV146" s="267"/>
    </row>
    <row r="147" spans="1:256" ht="12" customHeight="1">
      <c r="A147" s="249"/>
      <c r="B147" s="250"/>
      <c r="C147" s="249"/>
      <c r="D147" s="249"/>
      <c r="E147" s="585"/>
      <c r="F147" s="251"/>
      <c r="G147" s="267"/>
      <c r="H147" s="267"/>
      <c r="I147" s="267"/>
      <c r="J147" s="267"/>
      <c r="K147" s="267"/>
      <c r="L147" s="267"/>
      <c r="M147" s="267"/>
      <c r="N147" s="267"/>
      <c r="O147" s="267"/>
      <c r="P147" s="267"/>
      <c r="Q147" s="267"/>
      <c r="R147" s="267"/>
      <c r="S147" s="267"/>
      <c r="T147" s="267"/>
      <c r="U147" s="267"/>
      <c r="V147" s="267"/>
      <c r="W147" s="267"/>
      <c r="X147" s="267"/>
      <c r="Y147" s="267"/>
      <c r="Z147" s="267"/>
      <c r="AA147" s="267"/>
      <c r="AB147" s="267"/>
      <c r="AC147" s="267"/>
      <c r="AD147" s="267"/>
      <c r="AE147" s="267"/>
      <c r="AF147" s="267"/>
      <c r="AG147" s="267"/>
      <c r="AH147" s="267"/>
      <c r="AI147" s="267"/>
      <c r="AJ147" s="267"/>
      <c r="AK147" s="267"/>
      <c r="AL147" s="267"/>
      <c r="AM147" s="267"/>
      <c r="AN147" s="267"/>
      <c r="AO147" s="267"/>
      <c r="AP147" s="267"/>
      <c r="AQ147" s="267"/>
      <c r="AR147" s="267"/>
      <c r="AS147" s="267"/>
      <c r="AT147" s="267"/>
      <c r="AU147" s="267"/>
      <c r="AV147" s="267"/>
      <c r="AW147" s="267"/>
      <c r="AX147" s="267"/>
      <c r="AY147" s="267"/>
      <c r="AZ147" s="267"/>
      <c r="BA147" s="267"/>
      <c r="BB147" s="267"/>
      <c r="BC147" s="267"/>
      <c r="BD147" s="267"/>
      <c r="BE147" s="267"/>
      <c r="BF147" s="267"/>
      <c r="BG147" s="267"/>
      <c r="BH147" s="267"/>
      <c r="BI147" s="267"/>
      <c r="BJ147" s="267"/>
      <c r="BK147" s="267"/>
      <c r="BL147" s="267"/>
      <c r="BM147" s="267"/>
      <c r="BN147" s="267"/>
      <c r="BO147" s="267"/>
      <c r="BP147" s="267"/>
      <c r="BQ147" s="267"/>
      <c r="BR147" s="267"/>
      <c r="BS147" s="267"/>
      <c r="BT147" s="267"/>
      <c r="BU147" s="267"/>
      <c r="BV147" s="267"/>
      <c r="BW147" s="267"/>
      <c r="BX147" s="267"/>
      <c r="BY147" s="267"/>
      <c r="BZ147" s="267"/>
      <c r="CA147" s="267"/>
      <c r="CB147" s="267"/>
      <c r="CC147" s="267"/>
      <c r="CD147" s="267"/>
      <c r="CE147" s="267"/>
      <c r="CF147" s="267"/>
      <c r="CG147" s="267"/>
      <c r="CH147" s="267"/>
      <c r="CI147" s="267"/>
      <c r="CJ147" s="267"/>
      <c r="CK147" s="267"/>
      <c r="CL147" s="267"/>
      <c r="CM147" s="267"/>
      <c r="CN147" s="267"/>
      <c r="CO147" s="267"/>
      <c r="CP147" s="267"/>
      <c r="CQ147" s="267"/>
      <c r="CR147" s="267"/>
      <c r="CS147" s="267"/>
      <c r="CT147" s="267"/>
      <c r="CU147" s="267"/>
      <c r="CV147" s="267"/>
      <c r="CW147" s="267"/>
      <c r="CX147" s="267"/>
      <c r="CY147" s="267"/>
      <c r="CZ147" s="267"/>
      <c r="DA147" s="267"/>
      <c r="DB147" s="267"/>
      <c r="DC147" s="267"/>
      <c r="DD147" s="267"/>
      <c r="DE147" s="267"/>
      <c r="DF147" s="267"/>
      <c r="DG147" s="267"/>
      <c r="DH147" s="267"/>
      <c r="DI147" s="267"/>
      <c r="DJ147" s="267"/>
      <c r="DK147" s="267"/>
      <c r="DL147" s="267"/>
      <c r="DM147" s="267"/>
      <c r="DN147" s="267"/>
      <c r="DO147" s="267"/>
      <c r="DP147" s="267"/>
      <c r="DQ147" s="267"/>
      <c r="DR147" s="267"/>
      <c r="DS147" s="267"/>
      <c r="DT147" s="267"/>
      <c r="DU147" s="267"/>
      <c r="DV147" s="267"/>
      <c r="DW147" s="267"/>
      <c r="DX147" s="267"/>
      <c r="DY147" s="267"/>
      <c r="DZ147" s="267"/>
      <c r="EA147" s="267"/>
      <c r="EB147" s="267"/>
      <c r="EC147" s="267"/>
      <c r="ED147" s="267"/>
      <c r="EE147" s="267"/>
      <c r="EF147" s="267"/>
      <c r="EG147" s="267"/>
      <c r="EH147" s="267"/>
      <c r="EI147" s="267"/>
      <c r="EJ147" s="267"/>
      <c r="EK147" s="267"/>
      <c r="EL147" s="267"/>
      <c r="EM147" s="267"/>
      <c r="EN147" s="267"/>
      <c r="EO147" s="267"/>
      <c r="EP147" s="267"/>
      <c r="EQ147" s="267"/>
      <c r="ER147" s="267"/>
      <c r="ES147" s="267"/>
      <c r="ET147" s="267"/>
      <c r="EU147" s="267"/>
      <c r="EV147" s="267"/>
      <c r="EW147" s="267"/>
      <c r="EX147" s="267"/>
      <c r="EY147" s="267"/>
      <c r="EZ147" s="267"/>
      <c r="FA147" s="267"/>
      <c r="FB147" s="267"/>
      <c r="FC147" s="267"/>
      <c r="FD147" s="267"/>
      <c r="FE147" s="267"/>
      <c r="FF147" s="267"/>
      <c r="FG147" s="267"/>
      <c r="FH147" s="267"/>
      <c r="FI147" s="267"/>
      <c r="FJ147" s="267"/>
      <c r="FK147" s="267"/>
      <c r="FL147" s="267"/>
      <c r="FM147" s="267"/>
      <c r="FN147" s="267"/>
      <c r="FO147" s="267"/>
      <c r="FP147" s="267"/>
      <c r="FQ147" s="267"/>
      <c r="FR147" s="267"/>
      <c r="FS147" s="267"/>
      <c r="FT147" s="267"/>
      <c r="FU147" s="267"/>
      <c r="FV147" s="267"/>
      <c r="FW147" s="267"/>
      <c r="FX147" s="267"/>
      <c r="FY147" s="267"/>
      <c r="FZ147" s="267"/>
      <c r="GA147" s="267"/>
      <c r="GB147" s="267"/>
      <c r="GC147" s="267"/>
      <c r="GD147" s="267"/>
      <c r="GE147" s="267"/>
      <c r="GF147" s="267"/>
      <c r="GG147" s="267"/>
      <c r="GH147" s="267"/>
      <c r="GI147" s="267"/>
      <c r="GJ147" s="267"/>
      <c r="GK147" s="267"/>
      <c r="GL147" s="267"/>
      <c r="GM147" s="267"/>
      <c r="GN147" s="267"/>
      <c r="GO147" s="267"/>
      <c r="GP147" s="267"/>
      <c r="GQ147" s="267"/>
      <c r="GR147" s="267"/>
      <c r="GS147" s="267"/>
      <c r="GT147" s="267"/>
      <c r="GU147" s="267"/>
      <c r="GV147" s="267"/>
      <c r="GW147" s="267"/>
      <c r="GX147" s="267"/>
      <c r="GY147" s="267"/>
      <c r="GZ147" s="267"/>
      <c r="HA147" s="267"/>
      <c r="HB147" s="267"/>
      <c r="HC147" s="267"/>
      <c r="HD147" s="267"/>
      <c r="HE147" s="267"/>
      <c r="HF147" s="267"/>
      <c r="HG147" s="267"/>
      <c r="HH147" s="267"/>
      <c r="HI147" s="267"/>
      <c r="HJ147" s="267"/>
      <c r="HK147" s="267"/>
      <c r="HL147" s="267"/>
      <c r="HM147" s="267"/>
      <c r="HN147" s="267"/>
      <c r="HO147" s="267"/>
      <c r="HP147" s="267"/>
      <c r="HQ147" s="267"/>
      <c r="HR147" s="267"/>
      <c r="HS147" s="267"/>
      <c r="HT147" s="267"/>
      <c r="HU147" s="267"/>
      <c r="HV147" s="267"/>
      <c r="HW147" s="267"/>
      <c r="HX147" s="267"/>
      <c r="HY147" s="267"/>
      <c r="HZ147" s="267"/>
      <c r="IA147" s="267"/>
      <c r="IB147" s="267"/>
      <c r="IC147" s="267"/>
      <c r="ID147" s="267"/>
      <c r="IE147" s="267"/>
      <c r="IF147" s="267"/>
      <c r="IG147" s="267"/>
      <c r="IH147" s="267"/>
      <c r="II147" s="267"/>
      <c r="IJ147" s="267"/>
      <c r="IK147" s="267"/>
      <c r="IL147" s="267"/>
      <c r="IM147" s="267"/>
      <c r="IN147" s="267"/>
      <c r="IO147" s="267"/>
      <c r="IP147" s="267"/>
      <c r="IQ147" s="267"/>
      <c r="IR147" s="267"/>
      <c r="IS147" s="267"/>
      <c r="IT147" s="267"/>
      <c r="IU147" s="267"/>
      <c r="IV147" s="267"/>
    </row>
    <row r="148" spans="1:256" ht="12" customHeight="1">
      <c r="A148" s="249">
        <v>29</v>
      </c>
      <c r="B148" s="281" t="s">
        <v>651</v>
      </c>
      <c r="C148" s="282" t="s">
        <v>652</v>
      </c>
      <c r="D148" s="282">
        <v>3</v>
      </c>
      <c r="E148" s="588">
        <f>SUM(F54:F146)*0.01*D148</f>
        <v>0</v>
      </c>
      <c r="F148" s="283">
        <f>D148*E148</f>
        <v>0</v>
      </c>
      <c r="G148" s="267"/>
      <c r="H148" s="267"/>
      <c r="I148" s="267"/>
      <c r="J148" s="267"/>
      <c r="K148" s="267"/>
      <c r="L148" s="267"/>
      <c r="M148" s="267"/>
      <c r="N148" s="267"/>
      <c r="O148" s="267"/>
      <c r="P148" s="267"/>
      <c r="Q148" s="267"/>
      <c r="R148" s="267"/>
      <c r="S148" s="267"/>
      <c r="T148" s="267"/>
      <c r="U148" s="267"/>
      <c r="V148" s="267"/>
      <c r="W148" s="267"/>
      <c r="X148" s="267"/>
      <c r="Y148" s="267"/>
      <c r="Z148" s="267"/>
      <c r="AA148" s="267"/>
      <c r="AB148" s="267"/>
      <c r="AC148" s="267"/>
      <c r="AD148" s="267"/>
      <c r="AE148" s="267"/>
      <c r="AF148" s="267"/>
      <c r="AG148" s="267"/>
      <c r="AH148" s="267"/>
      <c r="AI148" s="267"/>
      <c r="AJ148" s="267"/>
      <c r="AK148" s="267"/>
      <c r="AL148" s="267"/>
      <c r="AM148" s="267"/>
      <c r="AN148" s="267"/>
      <c r="AO148" s="267"/>
      <c r="AP148" s="267"/>
      <c r="AQ148" s="267"/>
      <c r="AR148" s="267"/>
      <c r="AS148" s="267"/>
      <c r="AT148" s="267"/>
      <c r="AU148" s="267"/>
      <c r="AV148" s="267"/>
      <c r="AW148" s="267"/>
      <c r="AX148" s="267"/>
      <c r="AY148" s="267"/>
      <c r="AZ148" s="267"/>
      <c r="BA148" s="267"/>
      <c r="BB148" s="267"/>
      <c r="BC148" s="267"/>
      <c r="BD148" s="267"/>
      <c r="BE148" s="267"/>
      <c r="BF148" s="267"/>
      <c r="BG148" s="267"/>
      <c r="BH148" s="267"/>
      <c r="BI148" s="267"/>
      <c r="BJ148" s="267"/>
      <c r="BK148" s="267"/>
      <c r="BL148" s="267"/>
      <c r="BM148" s="267"/>
      <c r="BN148" s="267"/>
      <c r="BO148" s="267"/>
      <c r="BP148" s="267"/>
      <c r="BQ148" s="267"/>
      <c r="BR148" s="267"/>
      <c r="BS148" s="267"/>
      <c r="BT148" s="267"/>
      <c r="BU148" s="267"/>
      <c r="BV148" s="267"/>
      <c r="BW148" s="267"/>
      <c r="BX148" s="267"/>
      <c r="BY148" s="267"/>
      <c r="BZ148" s="267"/>
      <c r="CA148" s="267"/>
      <c r="CB148" s="267"/>
      <c r="CC148" s="267"/>
      <c r="CD148" s="267"/>
      <c r="CE148" s="267"/>
      <c r="CF148" s="267"/>
      <c r="CG148" s="267"/>
      <c r="CH148" s="267"/>
      <c r="CI148" s="267"/>
      <c r="CJ148" s="267"/>
      <c r="CK148" s="267"/>
      <c r="CL148" s="267"/>
      <c r="CM148" s="267"/>
      <c r="CN148" s="267"/>
      <c r="CO148" s="267"/>
      <c r="CP148" s="267"/>
      <c r="CQ148" s="267"/>
      <c r="CR148" s="267"/>
      <c r="CS148" s="267"/>
      <c r="CT148" s="267"/>
      <c r="CU148" s="267"/>
      <c r="CV148" s="267"/>
      <c r="CW148" s="267"/>
      <c r="CX148" s="267"/>
      <c r="CY148" s="267"/>
      <c r="CZ148" s="267"/>
      <c r="DA148" s="267"/>
      <c r="DB148" s="267"/>
      <c r="DC148" s="267"/>
      <c r="DD148" s="267"/>
      <c r="DE148" s="267"/>
      <c r="DF148" s="267"/>
      <c r="DG148" s="267"/>
      <c r="DH148" s="267"/>
      <c r="DI148" s="267"/>
      <c r="DJ148" s="267"/>
      <c r="DK148" s="267"/>
      <c r="DL148" s="267"/>
      <c r="DM148" s="267"/>
      <c r="DN148" s="267"/>
      <c r="DO148" s="267"/>
      <c r="DP148" s="267"/>
      <c r="DQ148" s="267"/>
      <c r="DR148" s="267"/>
      <c r="DS148" s="267"/>
      <c r="DT148" s="267"/>
      <c r="DU148" s="267"/>
      <c r="DV148" s="267"/>
      <c r="DW148" s="267"/>
      <c r="DX148" s="267"/>
      <c r="DY148" s="267"/>
      <c r="DZ148" s="267"/>
      <c r="EA148" s="267"/>
      <c r="EB148" s="267"/>
      <c r="EC148" s="267"/>
      <c r="ED148" s="267"/>
      <c r="EE148" s="267"/>
      <c r="EF148" s="267"/>
      <c r="EG148" s="267"/>
      <c r="EH148" s="267"/>
      <c r="EI148" s="267"/>
      <c r="EJ148" s="267"/>
      <c r="EK148" s="267"/>
      <c r="EL148" s="267"/>
      <c r="EM148" s="267"/>
      <c r="EN148" s="267"/>
      <c r="EO148" s="267"/>
      <c r="EP148" s="267"/>
      <c r="EQ148" s="267"/>
      <c r="ER148" s="267"/>
      <c r="ES148" s="267"/>
      <c r="ET148" s="267"/>
      <c r="EU148" s="267"/>
      <c r="EV148" s="267"/>
      <c r="EW148" s="267"/>
      <c r="EX148" s="267"/>
      <c r="EY148" s="267"/>
      <c r="EZ148" s="267"/>
      <c r="FA148" s="267"/>
      <c r="FB148" s="267"/>
      <c r="FC148" s="267"/>
      <c r="FD148" s="267"/>
      <c r="FE148" s="267"/>
      <c r="FF148" s="267"/>
      <c r="FG148" s="267"/>
      <c r="FH148" s="267"/>
      <c r="FI148" s="267"/>
      <c r="FJ148" s="267"/>
      <c r="FK148" s="267"/>
      <c r="FL148" s="267"/>
      <c r="FM148" s="267"/>
      <c r="FN148" s="267"/>
      <c r="FO148" s="267"/>
      <c r="FP148" s="267"/>
      <c r="FQ148" s="267"/>
      <c r="FR148" s="267"/>
      <c r="FS148" s="267"/>
      <c r="FT148" s="267"/>
      <c r="FU148" s="267"/>
      <c r="FV148" s="267"/>
      <c r="FW148" s="267"/>
      <c r="FX148" s="267"/>
      <c r="FY148" s="267"/>
      <c r="FZ148" s="267"/>
      <c r="GA148" s="267"/>
      <c r="GB148" s="267"/>
      <c r="GC148" s="267"/>
      <c r="GD148" s="267"/>
      <c r="GE148" s="267"/>
      <c r="GF148" s="267"/>
      <c r="GG148" s="267"/>
      <c r="GH148" s="267"/>
      <c r="GI148" s="267"/>
      <c r="GJ148" s="267"/>
      <c r="GK148" s="267"/>
      <c r="GL148" s="267"/>
      <c r="GM148" s="267"/>
      <c r="GN148" s="267"/>
      <c r="GO148" s="267"/>
      <c r="GP148" s="267"/>
      <c r="GQ148" s="267"/>
      <c r="GR148" s="267"/>
      <c r="GS148" s="267"/>
      <c r="GT148" s="267"/>
      <c r="GU148" s="267"/>
      <c r="GV148" s="267"/>
      <c r="GW148" s="267"/>
      <c r="GX148" s="267"/>
      <c r="GY148" s="267"/>
      <c r="GZ148" s="267"/>
      <c r="HA148" s="267"/>
      <c r="HB148" s="267"/>
      <c r="HC148" s="267"/>
      <c r="HD148" s="267"/>
      <c r="HE148" s="267"/>
      <c r="HF148" s="267"/>
      <c r="HG148" s="267"/>
      <c r="HH148" s="267"/>
      <c r="HI148" s="267"/>
      <c r="HJ148" s="267"/>
      <c r="HK148" s="267"/>
      <c r="HL148" s="267"/>
      <c r="HM148" s="267"/>
      <c r="HN148" s="267"/>
      <c r="HO148" s="267"/>
      <c r="HP148" s="267"/>
      <c r="HQ148" s="267"/>
      <c r="HR148" s="267"/>
      <c r="HS148" s="267"/>
      <c r="HT148" s="267"/>
      <c r="HU148" s="267"/>
      <c r="HV148" s="267"/>
      <c r="HW148" s="267"/>
      <c r="HX148" s="267"/>
      <c r="HY148" s="267"/>
      <c r="HZ148" s="267"/>
      <c r="IA148" s="267"/>
      <c r="IB148" s="267"/>
      <c r="IC148" s="267"/>
      <c r="ID148" s="267"/>
      <c r="IE148" s="267"/>
      <c r="IF148" s="267"/>
      <c r="IG148" s="267"/>
      <c r="IH148" s="267"/>
      <c r="II148" s="267"/>
      <c r="IJ148" s="267"/>
      <c r="IK148" s="267"/>
      <c r="IL148" s="267"/>
      <c r="IM148" s="267"/>
      <c r="IN148" s="267"/>
      <c r="IO148" s="267"/>
      <c r="IP148" s="267"/>
      <c r="IQ148" s="267"/>
      <c r="IR148" s="267"/>
      <c r="IS148" s="267"/>
      <c r="IT148" s="267"/>
      <c r="IU148" s="267"/>
      <c r="IV148" s="267"/>
    </row>
    <row r="149" spans="1:256" ht="12" customHeight="1">
      <c r="A149" s="249"/>
      <c r="B149" s="281"/>
      <c r="C149" s="282"/>
      <c r="D149" s="282"/>
      <c r="E149" s="588"/>
      <c r="F149" s="283"/>
      <c r="G149" s="267"/>
      <c r="H149" s="267"/>
      <c r="I149" s="267"/>
      <c r="J149" s="267"/>
      <c r="K149" s="267"/>
      <c r="L149" s="267"/>
      <c r="M149" s="267"/>
      <c r="N149" s="267"/>
      <c r="O149" s="267"/>
      <c r="P149" s="267"/>
      <c r="Q149" s="267"/>
      <c r="R149" s="267"/>
      <c r="S149" s="267"/>
      <c r="T149" s="267"/>
      <c r="U149" s="267"/>
      <c r="V149" s="267"/>
      <c r="W149" s="267"/>
      <c r="X149" s="267"/>
      <c r="Y149" s="267"/>
      <c r="Z149" s="267"/>
      <c r="AA149" s="267"/>
      <c r="AB149" s="267"/>
      <c r="AC149" s="267"/>
      <c r="AD149" s="267"/>
      <c r="AE149" s="267"/>
      <c r="AF149" s="267"/>
      <c r="AG149" s="267"/>
      <c r="AH149" s="267"/>
      <c r="AI149" s="267"/>
      <c r="AJ149" s="267"/>
      <c r="AK149" s="267"/>
      <c r="AL149" s="267"/>
      <c r="AM149" s="267"/>
      <c r="AN149" s="267"/>
      <c r="AO149" s="267"/>
      <c r="AP149" s="267"/>
      <c r="AQ149" s="267"/>
      <c r="AR149" s="267"/>
      <c r="AS149" s="267"/>
      <c r="AT149" s="267"/>
      <c r="AU149" s="267"/>
      <c r="AV149" s="267"/>
      <c r="AW149" s="267"/>
      <c r="AX149" s="267"/>
      <c r="AY149" s="267"/>
      <c r="AZ149" s="267"/>
      <c r="BA149" s="267"/>
      <c r="BB149" s="267"/>
      <c r="BC149" s="267"/>
      <c r="BD149" s="267"/>
      <c r="BE149" s="267"/>
      <c r="BF149" s="267"/>
      <c r="BG149" s="267"/>
      <c r="BH149" s="267"/>
      <c r="BI149" s="267"/>
      <c r="BJ149" s="267"/>
      <c r="BK149" s="267"/>
      <c r="BL149" s="267"/>
      <c r="BM149" s="267"/>
      <c r="BN149" s="267"/>
      <c r="BO149" s="267"/>
      <c r="BP149" s="267"/>
      <c r="BQ149" s="267"/>
      <c r="BR149" s="267"/>
      <c r="BS149" s="267"/>
      <c r="BT149" s="267"/>
      <c r="BU149" s="267"/>
      <c r="BV149" s="267"/>
      <c r="BW149" s="267"/>
      <c r="BX149" s="267"/>
      <c r="BY149" s="267"/>
      <c r="BZ149" s="267"/>
      <c r="CA149" s="267"/>
      <c r="CB149" s="267"/>
      <c r="CC149" s="267"/>
      <c r="CD149" s="267"/>
      <c r="CE149" s="267"/>
      <c r="CF149" s="267"/>
      <c r="CG149" s="267"/>
      <c r="CH149" s="267"/>
      <c r="CI149" s="267"/>
      <c r="CJ149" s="267"/>
      <c r="CK149" s="267"/>
      <c r="CL149" s="267"/>
      <c r="CM149" s="267"/>
      <c r="CN149" s="267"/>
      <c r="CO149" s="267"/>
      <c r="CP149" s="267"/>
      <c r="CQ149" s="267"/>
      <c r="CR149" s="267"/>
      <c r="CS149" s="267"/>
      <c r="CT149" s="267"/>
      <c r="CU149" s="267"/>
      <c r="CV149" s="267"/>
      <c r="CW149" s="267"/>
      <c r="CX149" s="267"/>
      <c r="CY149" s="267"/>
      <c r="CZ149" s="267"/>
      <c r="DA149" s="267"/>
      <c r="DB149" s="267"/>
      <c r="DC149" s="267"/>
      <c r="DD149" s="267"/>
      <c r="DE149" s="267"/>
      <c r="DF149" s="267"/>
      <c r="DG149" s="267"/>
      <c r="DH149" s="267"/>
      <c r="DI149" s="267"/>
      <c r="DJ149" s="267"/>
      <c r="DK149" s="267"/>
      <c r="DL149" s="267"/>
      <c r="DM149" s="267"/>
      <c r="DN149" s="267"/>
      <c r="DO149" s="267"/>
      <c r="DP149" s="267"/>
      <c r="DQ149" s="267"/>
      <c r="DR149" s="267"/>
      <c r="DS149" s="267"/>
      <c r="DT149" s="267"/>
      <c r="DU149" s="267"/>
      <c r="DV149" s="267"/>
      <c r="DW149" s="267"/>
      <c r="DX149" s="267"/>
      <c r="DY149" s="267"/>
      <c r="DZ149" s="267"/>
      <c r="EA149" s="267"/>
      <c r="EB149" s="267"/>
      <c r="EC149" s="267"/>
      <c r="ED149" s="267"/>
      <c r="EE149" s="267"/>
      <c r="EF149" s="267"/>
      <c r="EG149" s="267"/>
      <c r="EH149" s="267"/>
      <c r="EI149" s="267"/>
      <c r="EJ149" s="267"/>
      <c r="EK149" s="267"/>
      <c r="EL149" s="267"/>
      <c r="EM149" s="267"/>
      <c r="EN149" s="267"/>
      <c r="EO149" s="267"/>
      <c r="EP149" s="267"/>
      <c r="EQ149" s="267"/>
      <c r="ER149" s="267"/>
      <c r="ES149" s="267"/>
      <c r="ET149" s="267"/>
      <c r="EU149" s="267"/>
      <c r="EV149" s="267"/>
      <c r="EW149" s="267"/>
      <c r="EX149" s="267"/>
      <c r="EY149" s="267"/>
      <c r="EZ149" s="267"/>
      <c r="FA149" s="267"/>
      <c r="FB149" s="267"/>
      <c r="FC149" s="267"/>
      <c r="FD149" s="267"/>
      <c r="FE149" s="267"/>
      <c r="FF149" s="267"/>
      <c r="FG149" s="267"/>
      <c r="FH149" s="267"/>
      <c r="FI149" s="267"/>
      <c r="FJ149" s="267"/>
      <c r="FK149" s="267"/>
      <c r="FL149" s="267"/>
      <c r="FM149" s="267"/>
      <c r="FN149" s="267"/>
      <c r="FO149" s="267"/>
      <c r="FP149" s="267"/>
      <c r="FQ149" s="267"/>
      <c r="FR149" s="267"/>
      <c r="FS149" s="267"/>
      <c r="FT149" s="267"/>
      <c r="FU149" s="267"/>
      <c r="FV149" s="267"/>
      <c r="FW149" s="267"/>
      <c r="FX149" s="267"/>
      <c r="FY149" s="267"/>
      <c r="FZ149" s="267"/>
      <c r="GA149" s="267"/>
      <c r="GB149" s="267"/>
      <c r="GC149" s="267"/>
      <c r="GD149" s="267"/>
      <c r="GE149" s="267"/>
      <c r="GF149" s="267"/>
      <c r="GG149" s="267"/>
      <c r="GH149" s="267"/>
      <c r="GI149" s="267"/>
      <c r="GJ149" s="267"/>
      <c r="GK149" s="267"/>
      <c r="GL149" s="267"/>
      <c r="GM149" s="267"/>
      <c r="GN149" s="267"/>
      <c r="GO149" s="267"/>
      <c r="GP149" s="267"/>
      <c r="GQ149" s="267"/>
      <c r="GR149" s="267"/>
      <c r="GS149" s="267"/>
      <c r="GT149" s="267"/>
      <c r="GU149" s="267"/>
      <c r="GV149" s="267"/>
      <c r="GW149" s="267"/>
      <c r="GX149" s="267"/>
      <c r="GY149" s="267"/>
      <c r="GZ149" s="267"/>
      <c r="HA149" s="267"/>
      <c r="HB149" s="267"/>
      <c r="HC149" s="267"/>
      <c r="HD149" s="267"/>
      <c r="HE149" s="267"/>
      <c r="HF149" s="267"/>
      <c r="HG149" s="267"/>
      <c r="HH149" s="267"/>
      <c r="HI149" s="267"/>
      <c r="HJ149" s="267"/>
      <c r="HK149" s="267"/>
      <c r="HL149" s="267"/>
      <c r="HM149" s="267"/>
      <c r="HN149" s="267"/>
      <c r="HO149" s="267"/>
      <c r="HP149" s="267"/>
      <c r="HQ149" s="267"/>
      <c r="HR149" s="267"/>
      <c r="HS149" s="267"/>
      <c r="HT149" s="267"/>
      <c r="HU149" s="267"/>
      <c r="HV149" s="267"/>
      <c r="HW149" s="267"/>
      <c r="HX149" s="267"/>
      <c r="HY149" s="267"/>
      <c r="HZ149" s="267"/>
      <c r="IA149" s="267"/>
      <c r="IB149" s="267"/>
      <c r="IC149" s="267"/>
      <c r="ID149" s="267"/>
      <c r="IE149" s="267"/>
      <c r="IF149" s="267"/>
      <c r="IG149" s="267"/>
      <c r="IH149" s="267"/>
      <c r="II149" s="267"/>
      <c r="IJ149" s="267"/>
      <c r="IK149" s="267"/>
      <c r="IL149" s="267"/>
      <c r="IM149" s="267"/>
      <c r="IN149" s="267"/>
      <c r="IO149" s="267"/>
      <c r="IP149" s="267"/>
      <c r="IQ149" s="267"/>
      <c r="IR149" s="267"/>
      <c r="IS149" s="267"/>
      <c r="IT149" s="267"/>
      <c r="IU149" s="267"/>
      <c r="IV149" s="267"/>
    </row>
    <row r="150" spans="1:256" ht="15" thickBot="1">
      <c r="A150" s="257"/>
      <c r="B150" s="258" t="s">
        <v>653</v>
      </c>
      <c r="C150" s="257"/>
      <c r="D150" s="259"/>
      <c r="E150" s="579"/>
      <c r="F150" s="261">
        <f>SUM(F54:F148)</f>
        <v>0</v>
      </c>
      <c r="G150" s="267"/>
      <c r="H150" s="267"/>
      <c r="I150" s="267"/>
      <c r="J150" s="267"/>
      <c r="K150" s="267"/>
      <c r="L150" s="267"/>
      <c r="M150" s="267"/>
      <c r="N150" s="267"/>
      <c r="O150" s="267"/>
      <c r="P150" s="267"/>
      <c r="Q150" s="267"/>
      <c r="R150" s="267"/>
      <c r="S150" s="267"/>
      <c r="T150" s="267"/>
      <c r="U150" s="267"/>
      <c r="V150" s="267"/>
      <c r="W150" s="267"/>
      <c r="X150" s="267"/>
      <c r="Y150" s="267"/>
      <c r="Z150" s="267"/>
      <c r="AA150" s="267"/>
      <c r="AB150" s="267"/>
      <c r="AC150" s="267"/>
      <c r="AD150" s="267"/>
      <c r="AE150" s="267"/>
      <c r="AF150" s="267"/>
      <c r="AG150" s="267"/>
      <c r="AH150" s="267"/>
      <c r="AI150" s="267"/>
      <c r="AJ150" s="267"/>
      <c r="AK150" s="267"/>
      <c r="AL150" s="267"/>
      <c r="AM150" s="267"/>
      <c r="AN150" s="267"/>
      <c r="AO150" s="267"/>
      <c r="AP150" s="267"/>
      <c r="AQ150" s="267"/>
      <c r="AR150" s="267"/>
      <c r="AS150" s="267"/>
      <c r="AT150" s="267"/>
      <c r="AU150" s="267"/>
      <c r="AV150" s="267"/>
      <c r="AW150" s="267"/>
      <c r="AX150" s="267"/>
      <c r="AY150" s="267"/>
      <c r="AZ150" s="267"/>
      <c r="BA150" s="267"/>
      <c r="BB150" s="267"/>
      <c r="BC150" s="267"/>
      <c r="BD150" s="267"/>
      <c r="BE150" s="267"/>
      <c r="BF150" s="267"/>
      <c r="BG150" s="267"/>
      <c r="BH150" s="267"/>
      <c r="BI150" s="267"/>
      <c r="BJ150" s="267"/>
      <c r="BK150" s="267"/>
      <c r="BL150" s="267"/>
      <c r="BM150" s="267"/>
      <c r="BN150" s="267"/>
      <c r="BO150" s="267"/>
      <c r="BP150" s="267"/>
      <c r="BQ150" s="267"/>
      <c r="BR150" s="267"/>
      <c r="BS150" s="267"/>
      <c r="BT150" s="267"/>
      <c r="BU150" s="267"/>
      <c r="BV150" s="267"/>
      <c r="BW150" s="267"/>
      <c r="BX150" s="267"/>
      <c r="BY150" s="267"/>
      <c r="BZ150" s="267"/>
      <c r="CA150" s="267"/>
      <c r="CB150" s="267"/>
      <c r="CC150" s="267"/>
      <c r="CD150" s="267"/>
      <c r="CE150" s="267"/>
      <c r="CF150" s="267"/>
      <c r="CG150" s="267"/>
      <c r="CH150" s="267"/>
      <c r="CI150" s="267"/>
      <c r="CJ150" s="267"/>
      <c r="CK150" s="267"/>
      <c r="CL150" s="267"/>
      <c r="CM150" s="267"/>
      <c r="CN150" s="267"/>
      <c r="CO150" s="267"/>
      <c r="CP150" s="267"/>
      <c r="CQ150" s="267"/>
      <c r="CR150" s="267"/>
      <c r="CS150" s="267"/>
      <c r="CT150" s="267"/>
      <c r="CU150" s="267"/>
      <c r="CV150" s="267"/>
      <c r="CW150" s="267"/>
      <c r="CX150" s="267"/>
      <c r="CY150" s="267"/>
      <c r="CZ150" s="267"/>
      <c r="DA150" s="267"/>
      <c r="DB150" s="267"/>
      <c r="DC150" s="267"/>
      <c r="DD150" s="267"/>
      <c r="DE150" s="267"/>
      <c r="DF150" s="267"/>
      <c r="DG150" s="267"/>
      <c r="DH150" s="267"/>
      <c r="DI150" s="267"/>
      <c r="DJ150" s="267"/>
      <c r="DK150" s="267"/>
      <c r="DL150" s="267"/>
      <c r="DM150" s="267"/>
      <c r="DN150" s="267"/>
      <c r="DO150" s="267"/>
      <c r="DP150" s="267"/>
      <c r="DQ150" s="267"/>
      <c r="DR150" s="267"/>
      <c r="DS150" s="267"/>
      <c r="DT150" s="267"/>
      <c r="DU150" s="267"/>
      <c r="DV150" s="267"/>
      <c r="DW150" s="267"/>
      <c r="DX150" s="267"/>
      <c r="DY150" s="267"/>
      <c r="DZ150" s="267"/>
      <c r="EA150" s="267"/>
      <c r="EB150" s="267"/>
      <c r="EC150" s="267"/>
      <c r="ED150" s="267"/>
      <c r="EE150" s="267"/>
      <c r="EF150" s="267"/>
      <c r="EG150" s="267"/>
      <c r="EH150" s="267"/>
      <c r="EI150" s="267"/>
      <c r="EJ150" s="267"/>
      <c r="EK150" s="267"/>
      <c r="EL150" s="267"/>
      <c r="EM150" s="267"/>
      <c r="EN150" s="267"/>
      <c r="EO150" s="267"/>
      <c r="EP150" s="267"/>
      <c r="EQ150" s="267"/>
      <c r="ER150" s="267"/>
      <c r="ES150" s="267"/>
      <c r="ET150" s="267"/>
      <c r="EU150" s="267"/>
      <c r="EV150" s="267"/>
      <c r="EW150" s="267"/>
      <c r="EX150" s="267"/>
      <c r="EY150" s="267"/>
      <c r="EZ150" s="267"/>
      <c r="FA150" s="267"/>
      <c r="FB150" s="267"/>
      <c r="FC150" s="267"/>
      <c r="FD150" s="267"/>
      <c r="FE150" s="267"/>
      <c r="FF150" s="267"/>
      <c r="FG150" s="267"/>
      <c r="FH150" s="267"/>
      <c r="FI150" s="267"/>
      <c r="FJ150" s="267"/>
      <c r="FK150" s="267"/>
      <c r="FL150" s="267"/>
      <c r="FM150" s="267"/>
      <c r="FN150" s="267"/>
      <c r="FO150" s="267"/>
      <c r="FP150" s="267"/>
      <c r="FQ150" s="267"/>
      <c r="FR150" s="267"/>
      <c r="FS150" s="267"/>
      <c r="FT150" s="267"/>
      <c r="FU150" s="267"/>
      <c r="FV150" s="267"/>
      <c r="FW150" s="267"/>
      <c r="FX150" s="267"/>
      <c r="FY150" s="267"/>
      <c r="FZ150" s="267"/>
      <c r="GA150" s="267"/>
      <c r="GB150" s="267"/>
      <c r="GC150" s="267"/>
      <c r="GD150" s="267"/>
      <c r="GE150" s="267"/>
      <c r="GF150" s="267"/>
      <c r="GG150" s="267"/>
      <c r="GH150" s="267"/>
      <c r="GI150" s="267"/>
      <c r="GJ150" s="267"/>
      <c r="GK150" s="267"/>
      <c r="GL150" s="267"/>
      <c r="GM150" s="267"/>
      <c r="GN150" s="267"/>
      <c r="GO150" s="267"/>
      <c r="GP150" s="267"/>
      <c r="GQ150" s="267"/>
      <c r="GR150" s="267"/>
      <c r="GS150" s="267"/>
      <c r="GT150" s="267"/>
      <c r="GU150" s="267"/>
      <c r="GV150" s="267"/>
      <c r="GW150" s="267"/>
      <c r="GX150" s="267"/>
      <c r="GY150" s="267"/>
      <c r="GZ150" s="267"/>
      <c r="HA150" s="267"/>
      <c r="HB150" s="267"/>
      <c r="HC150" s="267"/>
      <c r="HD150" s="267"/>
      <c r="HE150" s="267"/>
      <c r="HF150" s="267"/>
      <c r="HG150" s="267"/>
      <c r="HH150" s="267"/>
      <c r="HI150" s="267"/>
      <c r="HJ150" s="267"/>
      <c r="HK150" s="267"/>
      <c r="HL150" s="267"/>
      <c r="HM150" s="267"/>
      <c r="HN150" s="267"/>
      <c r="HO150" s="267"/>
      <c r="HP150" s="267"/>
      <c r="HQ150" s="267"/>
      <c r="HR150" s="267"/>
      <c r="HS150" s="267"/>
      <c r="HT150" s="267"/>
      <c r="HU150" s="267"/>
      <c r="HV150" s="267"/>
      <c r="HW150" s="267"/>
      <c r="HX150" s="267"/>
      <c r="HY150" s="267"/>
      <c r="HZ150" s="267"/>
      <c r="IA150" s="267"/>
      <c r="IB150" s="267"/>
      <c r="IC150" s="267"/>
      <c r="ID150" s="267"/>
      <c r="IE150" s="267"/>
      <c r="IF150" s="267"/>
      <c r="IG150" s="267"/>
      <c r="IH150" s="267"/>
      <c r="II150" s="267"/>
      <c r="IJ150" s="267"/>
      <c r="IK150" s="267"/>
      <c r="IL150" s="267"/>
      <c r="IM150" s="267"/>
      <c r="IN150" s="267"/>
      <c r="IO150" s="267"/>
      <c r="IP150" s="267"/>
      <c r="IQ150" s="267"/>
      <c r="IR150" s="267"/>
      <c r="IS150" s="267"/>
      <c r="IT150" s="267"/>
      <c r="IU150" s="267"/>
      <c r="IV150" s="267"/>
    </row>
    <row r="151" spans="1:256" ht="14.25">
      <c r="E151" s="580"/>
    </row>
    <row r="152" spans="1:256" ht="14.25">
      <c r="A152" s="234" t="s">
        <v>654</v>
      </c>
      <c r="B152" s="235"/>
      <c r="C152" s="236"/>
      <c r="D152" s="237"/>
      <c r="E152" s="581"/>
      <c r="F152" s="238"/>
    </row>
    <row r="153" spans="1:256" ht="14.25">
      <c r="A153" s="266" t="s">
        <v>584</v>
      </c>
      <c r="B153" s="235"/>
      <c r="C153" s="236"/>
      <c r="D153" s="237"/>
      <c r="E153" s="581"/>
      <c r="F153" s="238"/>
    </row>
    <row r="154" spans="1:256" ht="14.25">
      <c r="A154" s="266" t="s">
        <v>655</v>
      </c>
      <c r="B154" s="235"/>
      <c r="C154" s="236"/>
      <c r="D154" s="237"/>
      <c r="E154" s="581"/>
      <c r="F154" s="238"/>
    </row>
    <row r="155" spans="1:256" ht="15" thickBot="1">
      <c r="A155" s="240"/>
      <c r="B155" s="241"/>
      <c r="C155" s="242"/>
      <c r="D155" s="243"/>
      <c r="E155" s="582"/>
      <c r="F155" s="244"/>
    </row>
    <row r="156" spans="1:256" ht="14.25">
      <c r="A156" s="245" t="s">
        <v>569</v>
      </c>
      <c r="B156" s="246" t="s">
        <v>570</v>
      </c>
      <c r="C156" s="245" t="s">
        <v>571</v>
      </c>
      <c r="D156" s="247" t="s">
        <v>572</v>
      </c>
      <c r="E156" s="583" t="s">
        <v>573</v>
      </c>
      <c r="F156" s="248" t="s">
        <v>574</v>
      </c>
    </row>
    <row r="157" spans="1:256" ht="14.25">
      <c r="A157" s="249"/>
      <c r="B157" s="250"/>
      <c r="C157" s="249"/>
      <c r="D157" s="249"/>
      <c r="E157" s="585"/>
      <c r="F157" s="251"/>
    </row>
    <row r="158" spans="1:256" ht="84" customHeight="1">
      <c r="A158" s="249">
        <v>1</v>
      </c>
      <c r="B158" s="284" t="s">
        <v>656</v>
      </c>
      <c r="C158" s="196"/>
      <c r="D158" s="253"/>
      <c r="E158" s="577"/>
      <c r="F158" s="197"/>
    </row>
    <row r="159" spans="1:256" ht="12" customHeight="1">
      <c r="A159" s="249"/>
      <c r="B159" s="285" t="s">
        <v>657</v>
      </c>
      <c r="C159" s="196"/>
      <c r="D159" s="253"/>
      <c r="E159" s="577"/>
      <c r="F159" s="197"/>
    </row>
    <row r="160" spans="1:256" ht="36">
      <c r="A160" s="249"/>
      <c r="B160" s="286" t="s">
        <v>658</v>
      </c>
      <c r="C160" s="196" t="s">
        <v>242</v>
      </c>
      <c r="D160" s="253">
        <v>1</v>
      </c>
      <c r="E160" s="577"/>
      <c r="F160" s="197">
        <f>D160*E160</f>
        <v>0</v>
      </c>
    </row>
    <row r="161" spans="1:6" ht="36" customHeight="1">
      <c r="A161" s="249"/>
      <c r="B161" s="287" t="s">
        <v>659</v>
      </c>
      <c r="C161" s="196" t="s">
        <v>242</v>
      </c>
      <c r="D161" s="253">
        <v>1</v>
      </c>
      <c r="E161" s="577"/>
      <c r="F161" s="197">
        <f>D161*E161</f>
        <v>0</v>
      </c>
    </row>
    <row r="162" spans="1:6" ht="24">
      <c r="A162" s="249"/>
      <c r="B162" s="287" t="s">
        <v>660</v>
      </c>
      <c r="C162" s="196" t="s">
        <v>242</v>
      </c>
      <c r="D162" s="253">
        <v>1</v>
      </c>
      <c r="E162" s="577"/>
      <c r="F162" s="197">
        <f t="shared" ref="F162:F173" si="1">D162*E162</f>
        <v>0</v>
      </c>
    </row>
    <row r="163" spans="1:6" ht="24">
      <c r="A163" s="249"/>
      <c r="B163" s="287" t="s">
        <v>661</v>
      </c>
      <c r="C163" s="196" t="s">
        <v>242</v>
      </c>
      <c r="D163" s="253">
        <v>2</v>
      </c>
      <c r="E163" s="577"/>
      <c r="F163" s="197">
        <f t="shared" si="1"/>
        <v>0</v>
      </c>
    </row>
    <row r="164" spans="1:6" ht="24">
      <c r="A164" s="249"/>
      <c r="B164" s="287" t="s">
        <v>662</v>
      </c>
      <c r="C164" s="196" t="s">
        <v>242</v>
      </c>
      <c r="D164" s="253">
        <v>2</v>
      </c>
      <c r="E164" s="577"/>
      <c r="F164" s="197">
        <f t="shared" si="1"/>
        <v>0</v>
      </c>
    </row>
    <row r="165" spans="1:6" ht="24">
      <c r="A165" s="249"/>
      <c r="B165" s="287" t="s">
        <v>663</v>
      </c>
      <c r="C165" s="196" t="s">
        <v>242</v>
      </c>
      <c r="D165" s="253">
        <v>12</v>
      </c>
      <c r="E165" s="577"/>
      <c r="F165" s="197">
        <f t="shared" si="1"/>
        <v>0</v>
      </c>
    </row>
    <row r="166" spans="1:6" ht="24">
      <c r="A166" s="249"/>
      <c r="B166" s="287" t="s">
        <v>664</v>
      </c>
      <c r="C166" s="196" t="s">
        <v>242</v>
      </c>
      <c r="D166" s="253">
        <v>18</v>
      </c>
      <c r="E166" s="577"/>
      <c r="F166" s="197">
        <f t="shared" si="1"/>
        <v>0</v>
      </c>
    </row>
    <row r="167" spans="1:6" ht="24">
      <c r="A167" s="249"/>
      <c r="B167" s="287" t="s">
        <v>665</v>
      </c>
      <c r="C167" s="196" t="s">
        <v>242</v>
      </c>
      <c r="D167" s="253">
        <v>11</v>
      </c>
      <c r="E167" s="577"/>
      <c r="F167" s="197">
        <f t="shared" si="1"/>
        <v>0</v>
      </c>
    </row>
    <row r="168" spans="1:6" ht="24">
      <c r="A168" s="249"/>
      <c r="B168" s="287" t="s">
        <v>666</v>
      </c>
      <c r="C168" s="196" t="s">
        <v>242</v>
      </c>
      <c r="D168" s="253">
        <v>1</v>
      </c>
      <c r="E168" s="577"/>
      <c r="F168" s="197">
        <f t="shared" si="1"/>
        <v>0</v>
      </c>
    </row>
    <row r="169" spans="1:6" ht="24">
      <c r="A169" s="249"/>
      <c r="B169" s="284" t="s">
        <v>667</v>
      </c>
      <c r="C169" s="196" t="s">
        <v>242</v>
      </c>
      <c r="D169" s="253">
        <v>2</v>
      </c>
      <c r="E169" s="577"/>
      <c r="F169" s="197">
        <f t="shared" si="1"/>
        <v>0</v>
      </c>
    </row>
    <row r="170" spans="1:6" ht="24">
      <c r="A170" s="249"/>
      <c r="B170" s="284" t="s">
        <v>668</v>
      </c>
      <c r="C170" s="196" t="s">
        <v>242</v>
      </c>
      <c r="D170" s="253">
        <v>2</v>
      </c>
      <c r="E170" s="577"/>
      <c r="F170" s="197">
        <f t="shared" si="1"/>
        <v>0</v>
      </c>
    </row>
    <row r="171" spans="1:6" ht="36">
      <c r="A171" s="249"/>
      <c r="B171" s="284" t="s">
        <v>669</v>
      </c>
      <c r="C171" s="288" t="s">
        <v>242</v>
      </c>
      <c r="D171" s="253">
        <v>4</v>
      </c>
      <c r="E171" s="577"/>
      <c r="F171" s="197">
        <f t="shared" si="1"/>
        <v>0</v>
      </c>
    </row>
    <row r="172" spans="1:6" ht="24">
      <c r="A172" s="249"/>
      <c r="B172" s="284" t="s">
        <v>670</v>
      </c>
      <c r="C172" s="288" t="s">
        <v>242</v>
      </c>
      <c r="D172" s="253">
        <v>1</v>
      </c>
      <c r="E172" s="577"/>
      <c r="F172" s="197">
        <f t="shared" si="1"/>
        <v>0</v>
      </c>
    </row>
    <row r="173" spans="1:6" ht="96">
      <c r="A173" s="249"/>
      <c r="B173" s="286" t="s">
        <v>671</v>
      </c>
      <c r="C173" s="288" t="s">
        <v>73</v>
      </c>
      <c r="D173" s="253">
        <v>1</v>
      </c>
      <c r="E173" s="577"/>
      <c r="F173" s="197">
        <f t="shared" si="1"/>
        <v>0</v>
      </c>
    </row>
    <row r="174" spans="1:6" ht="12" customHeight="1">
      <c r="A174" s="249"/>
      <c r="B174" s="286"/>
      <c r="C174" s="288"/>
      <c r="D174" s="253"/>
      <c r="E174" s="577"/>
      <c r="F174" s="197"/>
    </row>
    <row r="175" spans="1:6" ht="12" customHeight="1">
      <c r="A175" s="249"/>
      <c r="B175" s="285" t="s">
        <v>672</v>
      </c>
      <c r="C175" s="196"/>
      <c r="D175" s="253"/>
      <c r="E175" s="577"/>
      <c r="F175" s="197"/>
    </row>
    <row r="176" spans="1:6" ht="36">
      <c r="A176" s="249"/>
      <c r="B176" s="286" t="s">
        <v>673</v>
      </c>
      <c r="C176" s="196" t="s">
        <v>242</v>
      </c>
      <c r="D176" s="253">
        <v>1</v>
      </c>
      <c r="E176" s="577"/>
      <c r="F176" s="197">
        <f t="shared" ref="F176:F181" si="2">D176*E176</f>
        <v>0</v>
      </c>
    </row>
    <row r="177" spans="1:6" ht="24">
      <c r="A177" s="249"/>
      <c r="B177" s="287" t="s">
        <v>674</v>
      </c>
      <c r="C177" s="196" t="s">
        <v>242</v>
      </c>
      <c r="D177" s="253">
        <v>1</v>
      </c>
      <c r="E177" s="577"/>
      <c r="F177" s="197">
        <f t="shared" si="2"/>
        <v>0</v>
      </c>
    </row>
    <row r="178" spans="1:6" ht="24">
      <c r="A178" s="249"/>
      <c r="B178" s="287" t="s">
        <v>661</v>
      </c>
      <c r="C178" s="196" t="s">
        <v>242</v>
      </c>
      <c r="D178" s="253">
        <v>1</v>
      </c>
      <c r="E178" s="577"/>
      <c r="F178" s="197">
        <f t="shared" si="2"/>
        <v>0</v>
      </c>
    </row>
    <row r="179" spans="1:6" ht="24">
      <c r="A179" s="249"/>
      <c r="B179" s="287" t="s">
        <v>664</v>
      </c>
      <c r="C179" s="196" t="s">
        <v>242</v>
      </c>
      <c r="D179" s="253">
        <v>21</v>
      </c>
      <c r="E179" s="577"/>
      <c r="F179" s="197">
        <f t="shared" si="2"/>
        <v>0</v>
      </c>
    </row>
    <row r="180" spans="1:6" ht="24">
      <c r="A180" s="249"/>
      <c r="B180" s="284" t="s">
        <v>667</v>
      </c>
      <c r="C180" s="196" t="s">
        <v>242</v>
      </c>
      <c r="D180" s="253">
        <v>3</v>
      </c>
      <c r="E180" s="577"/>
      <c r="F180" s="197">
        <f t="shared" si="2"/>
        <v>0</v>
      </c>
    </row>
    <row r="181" spans="1:6" ht="96">
      <c r="A181" s="249"/>
      <c r="B181" s="286" t="s">
        <v>671</v>
      </c>
      <c r="C181" s="288" t="s">
        <v>73</v>
      </c>
      <c r="D181" s="253">
        <v>1</v>
      </c>
      <c r="E181" s="577"/>
      <c r="F181" s="197">
        <f t="shared" si="2"/>
        <v>0</v>
      </c>
    </row>
    <row r="182" spans="1:6" ht="12" customHeight="1">
      <c r="A182" s="249"/>
      <c r="B182" s="286"/>
      <c r="C182" s="288"/>
      <c r="D182" s="253"/>
      <c r="E182" s="577"/>
      <c r="F182" s="197"/>
    </row>
    <row r="183" spans="1:6" ht="36">
      <c r="A183" s="249">
        <v>2</v>
      </c>
      <c r="B183" s="284" t="s">
        <v>675</v>
      </c>
      <c r="C183" s="196"/>
      <c r="D183" s="253"/>
      <c r="E183" s="577"/>
      <c r="F183" s="197"/>
    </row>
    <row r="184" spans="1:6" ht="12" customHeight="1">
      <c r="A184" s="249"/>
      <c r="B184" s="285" t="s">
        <v>657</v>
      </c>
      <c r="C184" s="196"/>
      <c r="D184" s="253"/>
      <c r="E184" s="577"/>
      <c r="F184" s="197"/>
    </row>
    <row r="185" spans="1:6" ht="36">
      <c r="A185" s="249"/>
      <c r="B185" s="286" t="s">
        <v>673</v>
      </c>
      <c r="C185" s="196" t="s">
        <v>242</v>
      </c>
      <c r="D185" s="253">
        <v>1</v>
      </c>
      <c r="E185" s="577"/>
      <c r="F185" s="197">
        <f>D185*E185</f>
        <v>0</v>
      </c>
    </row>
    <row r="186" spans="1:6" ht="24">
      <c r="A186" s="249"/>
      <c r="B186" s="287" t="s">
        <v>676</v>
      </c>
      <c r="C186" s="196" t="s">
        <v>242</v>
      </c>
      <c r="D186" s="253">
        <v>1</v>
      </c>
      <c r="E186" s="577"/>
      <c r="F186" s="197">
        <f>D186*E186</f>
        <v>0</v>
      </c>
    </row>
    <row r="187" spans="1:6" ht="24">
      <c r="A187" s="249"/>
      <c r="B187" s="284" t="s">
        <v>667</v>
      </c>
      <c r="C187" s="196" t="s">
        <v>242</v>
      </c>
      <c r="D187" s="253">
        <v>1</v>
      </c>
      <c r="E187" s="577"/>
      <c r="F187" s="197">
        <f>D187*E187</f>
        <v>0</v>
      </c>
    </row>
    <row r="188" spans="1:6" ht="24">
      <c r="A188" s="249"/>
      <c r="B188" s="284" t="s">
        <v>668</v>
      </c>
      <c r="C188" s="196" t="s">
        <v>242</v>
      </c>
      <c r="D188" s="253">
        <v>3</v>
      </c>
      <c r="E188" s="577"/>
      <c r="F188" s="197">
        <f>D188*E188</f>
        <v>0</v>
      </c>
    </row>
    <row r="189" spans="1:6" ht="96">
      <c r="A189" s="249"/>
      <c r="B189" s="286" t="s">
        <v>671</v>
      </c>
      <c r="C189" s="288" t="s">
        <v>73</v>
      </c>
      <c r="D189" s="253">
        <v>1</v>
      </c>
      <c r="E189" s="577"/>
      <c r="F189" s="197">
        <f>D189*E189</f>
        <v>0</v>
      </c>
    </row>
    <row r="190" spans="1:6" ht="12" customHeight="1">
      <c r="A190" s="249"/>
      <c r="B190" s="285" t="s">
        <v>672</v>
      </c>
      <c r="C190" s="196"/>
      <c r="D190" s="253"/>
      <c r="E190" s="577"/>
      <c r="F190" s="197"/>
    </row>
    <row r="191" spans="1:6" ht="36">
      <c r="A191" s="249"/>
      <c r="B191" s="286" t="s">
        <v>673</v>
      </c>
      <c r="C191" s="196" t="s">
        <v>242</v>
      </c>
      <c r="D191" s="253">
        <v>1</v>
      </c>
      <c r="E191" s="577"/>
      <c r="F191" s="197">
        <f>D191*E191</f>
        <v>0</v>
      </c>
    </row>
    <row r="192" spans="1:6" ht="24">
      <c r="A192" s="249"/>
      <c r="B192" s="287" t="s">
        <v>676</v>
      </c>
      <c r="C192" s="196" t="s">
        <v>242</v>
      </c>
      <c r="D192" s="253">
        <v>1</v>
      </c>
      <c r="E192" s="577"/>
      <c r="F192" s="197">
        <f>D192*E192</f>
        <v>0</v>
      </c>
    </row>
    <row r="193" spans="1:6" ht="24">
      <c r="A193" s="249"/>
      <c r="B193" s="284" t="s">
        <v>668</v>
      </c>
      <c r="C193" s="196" t="s">
        <v>242</v>
      </c>
      <c r="D193" s="253">
        <v>5</v>
      </c>
      <c r="E193" s="577"/>
      <c r="F193" s="197">
        <f>D193*E193</f>
        <v>0</v>
      </c>
    </row>
    <row r="194" spans="1:6" ht="96">
      <c r="A194" s="249"/>
      <c r="B194" s="286" t="s">
        <v>671</v>
      </c>
      <c r="C194" s="288" t="s">
        <v>73</v>
      </c>
      <c r="D194" s="253">
        <v>1</v>
      </c>
      <c r="E194" s="577"/>
      <c r="F194" s="197">
        <f>D194*E194</f>
        <v>0</v>
      </c>
    </row>
    <row r="195" spans="1:6" ht="12" customHeight="1">
      <c r="A195" s="249"/>
      <c r="B195" s="286"/>
      <c r="C195" s="288"/>
      <c r="D195" s="253"/>
      <c r="E195" s="577"/>
      <c r="F195" s="197"/>
    </row>
    <row r="196" spans="1:6" ht="36">
      <c r="A196" s="272">
        <v>3</v>
      </c>
      <c r="B196" s="289" t="s">
        <v>677</v>
      </c>
      <c r="C196" s="290" t="s">
        <v>73</v>
      </c>
      <c r="D196" s="290">
        <v>1</v>
      </c>
      <c r="E196" s="589"/>
      <c r="F196" s="197">
        <f>D196*E196</f>
        <v>0</v>
      </c>
    </row>
    <row r="197" spans="1:6" ht="12" customHeight="1">
      <c r="A197" s="249"/>
      <c r="B197" s="284"/>
      <c r="C197" s="288"/>
      <c r="D197" s="253"/>
      <c r="E197" s="585"/>
      <c r="F197" s="197"/>
    </row>
    <row r="198" spans="1:6" ht="15" thickBot="1">
      <c r="A198" s="257"/>
      <c r="B198" s="258" t="s">
        <v>678</v>
      </c>
      <c r="C198" s="257"/>
      <c r="D198" s="259"/>
      <c r="E198" s="579"/>
      <c r="F198" s="261">
        <f>SUM(F158:F197)</f>
        <v>0</v>
      </c>
    </row>
    <row r="199" spans="1:6" ht="14.25">
      <c r="B199" s="239"/>
      <c r="E199" s="580"/>
    </row>
    <row r="200" spans="1:6" ht="14.25">
      <c r="A200" s="234" t="s">
        <v>679</v>
      </c>
      <c r="B200" s="235"/>
      <c r="C200" s="236"/>
      <c r="D200" s="237"/>
      <c r="E200" s="581"/>
      <c r="F200" s="238"/>
    </row>
    <row r="201" spans="1:6" ht="14.25">
      <c r="A201" s="266" t="s">
        <v>584</v>
      </c>
      <c r="B201" s="235"/>
      <c r="C201" s="236"/>
      <c r="D201" s="237"/>
      <c r="E201" s="581"/>
      <c r="F201" s="238"/>
    </row>
    <row r="202" spans="1:6" ht="14.25">
      <c r="A202" s="266" t="s">
        <v>655</v>
      </c>
      <c r="B202" s="235"/>
      <c r="C202" s="236"/>
      <c r="D202" s="237"/>
      <c r="E202" s="581"/>
      <c r="F202" s="238"/>
    </row>
    <row r="203" spans="1:6" ht="15" thickBot="1">
      <c r="A203" s="240"/>
      <c r="B203" s="241"/>
      <c r="C203" s="242"/>
      <c r="D203" s="243"/>
      <c r="E203" s="582"/>
      <c r="F203" s="244"/>
    </row>
    <row r="204" spans="1:6" ht="14.25">
      <c r="A204" s="245" t="s">
        <v>569</v>
      </c>
      <c r="B204" s="246" t="s">
        <v>570</v>
      </c>
      <c r="C204" s="245" t="s">
        <v>571</v>
      </c>
      <c r="D204" s="247" t="s">
        <v>572</v>
      </c>
      <c r="E204" s="583" t="s">
        <v>573</v>
      </c>
      <c r="F204" s="248" t="s">
        <v>574</v>
      </c>
    </row>
    <row r="205" spans="1:6" ht="14.25">
      <c r="A205" s="249"/>
      <c r="B205" s="250"/>
      <c r="C205" s="249"/>
      <c r="D205" s="249"/>
      <c r="E205" s="585"/>
      <c r="F205" s="251"/>
    </row>
    <row r="206" spans="1:6" ht="48">
      <c r="A206" s="272">
        <v>1</v>
      </c>
      <c r="B206" s="289" t="s">
        <v>680</v>
      </c>
      <c r="C206" s="290" t="s">
        <v>242</v>
      </c>
      <c r="D206" s="290">
        <v>52</v>
      </c>
      <c r="E206" s="589"/>
      <c r="F206" s="197">
        <f>D206*E206</f>
        <v>0</v>
      </c>
    </row>
    <row r="207" spans="1:6" ht="12" customHeight="1">
      <c r="A207" s="249"/>
      <c r="B207" s="292"/>
      <c r="C207" s="290"/>
      <c r="D207" s="290"/>
      <c r="E207" s="589"/>
      <c r="F207" s="291"/>
    </row>
    <row r="208" spans="1:6" ht="48">
      <c r="A208" s="249">
        <f>A206+1</f>
        <v>2</v>
      </c>
      <c r="B208" s="289" t="s">
        <v>681</v>
      </c>
      <c r="C208" s="290" t="s">
        <v>242</v>
      </c>
      <c r="D208" s="290">
        <v>16</v>
      </c>
      <c r="E208" s="589"/>
      <c r="F208" s="197">
        <f>D208*E208</f>
        <v>0</v>
      </c>
    </row>
    <row r="209" spans="1:6" ht="12" customHeight="1">
      <c r="A209" s="249"/>
      <c r="B209" s="292"/>
      <c r="C209" s="290"/>
      <c r="D209" s="290"/>
      <c r="E209" s="589"/>
      <c r="F209" s="291"/>
    </row>
    <row r="210" spans="1:6" ht="60">
      <c r="A210" s="249">
        <f>A208+1</f>
        <v>3</v>
      </c>
      <c r="B210" s="289" t="s">
        <v>682</v>
      </c>
      <c r="C210" s="290" t="s">
        <v>242</v>
      </c>
      <c r="D210" s="290">
        <v>2</v>
      </c>
      <c r="E210" s="589"/>
      <c r="F210" s="197">
        <f>D210*E210</f>
        <v>0</v>
      </c>
    </row>
    <row r="211" spans="1:6" ht="12" customHeight="1">
      <c r="A211" s="249"/>
      <c r="B211" s="292"/>
      <c r="C211" s="290"/>
      <c r="D211" s="290"/>
      <c r="E211" s="589"/>
      <c r="F211" s="291"/>
    </row>
    <row r="212" spans="1:6" ht="36">
      <c r="A212" s="272">
        <v>4</v>
      </c>
      <c r="B212" s="289" t="s">
        <v>683</v>
      </c>
      <c r="C212" s="290" t="s">
        <v>242</v>
      </c>
      <c r="D212" s="290">
        <v>31</v>
      </c>
      <c r="E212" s="589"/>
      <c r="F212" s="197">
        <f>D212*E212</f>
        <v>0</v>
      </c>
    </row>
    <row r="213" spans="1:6" ht="12" customHeight="1">
      <c r="A213" s="249"/>
      <c r="B213" s="292"/>
      <c r="C213" s="290"/>
      <c r="D213" s="290"/>
      <c r="E213" s="589"/>
      <c r="F213" s="291"/>
    </row>
    <row r="214" spans="1:6" ht="36">
      <c r="A214" s="249">
        <v>5</v>
      </c>
      <c r="B214" s="289" t="s">
        <v>684</v>
      </c>
      <c r="C214" s="290" t="s">
        <v>242</v>
      </c>
      <c r="D214" s="290">
        <v>4</v>
      </c>
      <c r="E214" s="589"/>
      <c r="F214" s="197">
        <f>D214*E214</f>
        <v>0</v>
      </c>
    </row>
    <row r="215" spans="1:6" ht="12" customHeight="1">
      <c r="A215" s="249"/>
      <c r="B215" s="292"/>
      <c r="C215" s="290"/>
      <c r="D215" s="290"/>
      <c r="E215" s="589"/>
      <c r="F215" s="291"/>
    </row>
    <row r="216" spans="1:6" ht="36">
      <c r="A216" s="249">
        <v>6</v>
      </c>
      <c r="B216" s="289" t="s">
        <v>685</v>
      </c>
      <c r="C216" s="290" t="s">
        <v>242</v>
      </c>
      <c r="D216" s="290">
        <v>5</v>
      </c>
      <c r="E216" s="589"/>
      <c r="F216" s="197">
        <f>D216*E216</f>
        <v>0</v>
      </c>
    </row>
    <row r="217" spans="1:6" ht="12" customHeight="1">
      <c r="A217" s="249"/>
      <c r="B217" s="292"/>
      <c r="C217" s="290"/>
      <c r="D217" s="290"/>
      <c r="E217" s="589"/>
      <c r="F217" s="291"/>
    </row>
    <row r="218" spans="1:6" ht="36">
      <c r="A218" s="249">
        <v>7</v>
      </c>
      <c r="B218" s="289" t="s">
        <v>686</v>
      </c>
      <c r="C218" s="290" t="s">
        <v>242</v>
      </c>
      <c r="D218" s="290">
        <v>2</v>
      </c>
      <c r="E218" s="589"/>
      <c r="F218" s="197">
        <f>D218*E218</f>
        <v>0</v>
      </c>
    </row>
    <row r="219" spans="1:6" ht="12" customHeight="1">
      <c r="A219" s="249"/>
      <c r="B219" s="292"/>
      <c r="C219" s="290"/>
      <c r="D219" s="290"/>
      <c r="E219" s="589"/>
      <c r="F219" s="291"/>
    </row>
    <row r="220" spans="1:6" ht="36">
      <c r="A220" s="249">
        <v>8</v>
      </c>
      <c r="B220" s="289" t="s">
        <v>687</v>
      </c>
      <c r="C220" s="290" t="s">
        <v>242</v>
      </c>
      <c r="D220" s="290">
        <v>12</v>
      </c>
      <c r="E220" s="589"/>
      <c r="F220" s="197">
        <f>D220*E220</f>
        <v>0</v>
      </c>
    </row>
    <row r="221" spans="1:6" ht="12" customHeight="1">
      <c r="A221" s="249"/>
      <c r="B221" s="292"/>
      <c r="C221" s="293"/>
      <c r="D221" s="293"/>
      <c r="E221" s="590"/>
      <c r="F221" s="294"/>
    </row>
    <row r="222" spans="1:6" ht="15" thickBot="1">
      <c r="A222" s="257"/>
      <c r="B222" s="258" t="s">
        <v>688</v>
      </c>
      <c r="C222" s="257"/>
      <c r="D222" s="259"/>
      <c r="E222" s="579"/>
      <c r="F222" s="261">
        <f>SUM(F206:F220)</f>
        <v>0</v>
      </c>
    </row>
    <row r="223" spans="1:6" ht="14.25">
      <c r="E223" s="580"/>
    </row>
    <row r="224" spans="1:6" ht="14.25">
      <c r="A224" s="234" t="s">
        <v>689</v>
      </c>
      <c r="B224" s="235"/>
      <c r="C224" s="236"/>
      <c r="D224" s="237"/>
      <c r="E224" s="581"/>
      <c r="F224" s="238"/>
    </row>
    <row r="225" spans="1:6" ht="15" thickBot="1">
      <c r="A225" s="240"/>
      <c r="B225" s="241"/>
      <c r="C225" s="242"/>
      <c r="D225" s="243"/>
      <c r="E225" s="582"/>
      <c r="F225" s="244"/>
    </row>
    <row r="226" spans="1:6" ht="14.25">
      <c r="A226" s="245" t="s">
        <v>569</v>
      </c>
      <c r="B226" s="246" t="s">
        <v>570</v>
      </c>
      <c r="C226" s="245" t="s">
        <v>571</v>
      </c>
      <c r="D226" s="247" t="s">
        <v>572</v>
      </c>
      <c r="E226" s="583" t="s">
        <v>573</v>
      </c>
      <c r="F226" s="248" t="s">
        <v>574</v>
      </c>
    </row>
    <row r="227" spans="1:6" ht="14.25">
      <c r="A227" s="249"/>
      <c r="B227" s="250"/>
      <c r="C227" s="249"/>
      <c r="D227" s="249"/>
      <c r="E227" s="585"/>
      <c r="F227" s="251"/>
    </row>
    <row r="228" spans="1:6" ht="36">
      <c r="A228" s="249">
        <v>1</v>
      </c>
      <c r="B228" s="295" t="s">
        <v>690</v>
      </c>
      <c r="C228" s="290" t="s">
        <v>691</v>
      </c>
      <c r="D228" s="290">
        <v>59</v>
      </c>
      <c r="E228" s="577"/>
      <c r="F228" s="197">
        <f>D228*E228</f>
        <v>0</v>
      </c>
    </row>
    <row r="229" spans="1:6" ht="36">
      <c r="A229" s="249"/>
      <c r="B229" s="296" t="s">
        <v>692</v>
      </c>
      <c r="C229" s="290" t="s">
        <v>691</v>
      </c>
      <c r="D229" s="290">
        <v>5.4</v>
      </c>
      <c r="E229" s="577"/>
      <c r="F229" s="197">
        <f>D229*E229</f>
        <v>0</v>
      </c>
    </row>
    <row r="230" spans="1:6" ht="36">
      <c r="A230" s="249"/>
      <c r="B230" s="296" t="s">
        <v>693</v>
      </c>
      <c r="C230" s="290" t="s">
        <v>691</v>
      </c>
      <c r="D230" s="290">
        <v>8.4</v>
      </c>
      <c r="E230" s="577"/>
      <c r="F230" s="197">
        <f>D230*E230</f>
        <v>0</v>
      </c>
    </row>
    <row r="231" spans="1:6" ht="36">
      <c r="A231" s="249"/>
      <c r="B231" s="296" t="s">
        <v>694</v>
      </c>
      <c r="C231" s="290" t="s">
        <v>691</v>
      </c>
      <c r="D231" s="290">
        <v>44</v>
      </c>
      <c r="E231" s="577"/>
      <c r="F231" s="197">
        <f>D231*E231</f>
        <v>0</v>
      </c>
    </row>
    <row r="232" spans="1:6" ht="36">
      <c r="A232" s="249"/>
      <c r="B232" s="296" t="s">
        <v>695</v>
      </c>
      <c r="C232" s="290" t="s">
        <v>691</v>
      </c>
      <c r="D232" s="290">
        <v>15</v>
      </c>
      <c r="E232" s="577"/>
      <c r="F232" s="197">
        <f>D232*E232</f>
        <v>0</v>
      </c>
    </row>
    <row r="233" spans="1:6" ht="12" customHeight="1">
      <c r="A233" s="249"/>
      <c r="B233" s="277"/>
      <c r="C233" s="290"/>
      <c r="D233" s="290"/>
      <c r="E233" s="577"/>
      <c r="F233" s="197"/>
    </row>
    <row r="234" spans="1:6" ht="72">
      <c r="A234" s="249">
        <v>2</v>
      </c>
      <c r="B234" s="295" t="s">
        <v>696</v>
      </c>
      <c r="C234" s="290" t="s">
        <v>691</v>
      </c>
      <c r="D234" s="290">
        <v>4.75</v>
      </c>
      <c r="E234" s="577"/>
      <c r="F234" s="197">
        <f>D234*E234</f>
        <v>0</v>
      </c>
    </row>
    <row r="235" spans="1:6" ht="12" customHeight="1">
      <c r="A235" s="249"/>
      <c r="B235" s="277"/>
      <c r="C235" s="290"/>
      <c r="D235" s="290"/>
      <c r="E235" s="577"/>
      <c r="F235" s="197"/>
    </row>
    <row r="236" spans="1:6" ht="60">
      <c r="A236" s="249">
        <v>3</v>
      </c>
      <c r="B236" s="295" t="s">
        <v>697</v>
      </c>
      <c r="C236" s="290" t="s">
        <v>242</v>
      </c>
      <c r="D236" s="290">
        <v>5</v>
      </c>
      <c r="E236" s="577"/>
      <c r="F236" s="197">
        <f>D236*E236</f>
        <v>0</v>
      </c>
    </row>
    <row r="237" spans="1:6" ht="12" customHeight="1">
      <c r="A237" s="249"/>
      <c r="B237" s="277"/>
      <c r="C237" s="290"/>
      <c r="D237" s="290"/>
      <c r="E237" s="577"/>
      <c r="F237" s="197"/>
    </row>
    <row r="238" spans="1:6" ht="36">
      <c r="A238" s="249">
        <v>4</v>
      </c>
      <c r="B238" s="295" t="s">
        <v>698</v>
      </c>
      <c r="C238" s="290" t="s">
        <v>267</v>
      </c>
      <c r="D238" s="290">
        <v>110</v>
      </c>
      <c r="E238" s="577"/>
      <c r="F238" s="197">
        <f>D238*E238</f>
        <v>0</v>
      </c>
    </row>
    <row r="239" spans="1:6" ht="12" customHeight="1">
      <c r="A239" s="249"/>
      <c r="B239" s="277"/>
      <c r="C239" s="290"/>
      <c r="D239" s="290"/>
      <c r="E239" s="577"/>
      <c r="F239" s="197"/>
    </row>
    <row r="240" spans="1:6" ht="36">
      <c r="A240" s="249">
        <v>5</v>
      </c>
      <c r="B240" s="295" t="s">
        <v>699</v>
      </c>
      <c r="C240" s="290" t="s">
        <v>267</v>
      </c>
      <c r="D240" s="290">
        <v>215</v>
      </c>
      <c r="E240" s="577"/>
      <c r="F240" s="197">
        <f>D240*E240</f>
        <v>0</v>
      </c>
    </row>
    <row r="241" spans="1:6" ht="12" customHeight="1">
      <c r="A241" s="249"/>
      <c r="B241" s="277"/>
      <c r="C241" s="290"/>
      <c r="D241" s="290"/>
      <c r="E241" s="577"/>
      <c r="F241" s="197"/>
    </row>
    <row r="242" spans="1:6" ht="48" customHeight="1">
      <c r="A242" s="249">
        <v>6</v>
      </c>
      <c r="B242" s="295" t="s">
        <v>700</v>
      </c>
      <c r="C242" s="290" t="s">
        <v>267</v>
      </c>
      <c r="D242" s="290">
        <v>121</v>
      </c>
      <c r="E242" s="577"/>
      <c r="F242" s="197">
        <f>D242*E242</f>
        <v>0</v>
      </c>
    </row>
    <row r="243" spans="1:6" ht="12" customHeight="1">
      <c r="A243" s="249"/>
      <c r="B243" s="277"/>
      <c r="C243" s="290"/>
      <c r="D243" s="290"/>
      <c r="E243" s="577"/>
      <c r="F243" s="197"/>
    </row>
    <row r="244" spans="1:6" ht="24">
      <c r="A244" s="249">
        <v>7</v>
      </c>
      <c r="B244" s="295" t="s">
        <v>701</v>
      </c>
      <c r="C244" s="290" t="s">
        <v>267</v>
      </c>
      <c r="D244" s="290">
        <v>121</v>
      </c>
      <c r="E244" s="577"/>
      <c r="F244" s="197">
        <f>D244*E244</f>
        <v>0</v>
      </c>
    </row>
    <row r="245" spans="1:6" ht="12" customHeight="1">
      <c r="A245" s="249"/>
      <c r="B245" s="250"/>
      <c r="C245" s="196"/>
      <c r="D245" s="196"/>
      <c r="E245" s="577"/>
      <c r="F245" s="197"/>
    </row>
    <row r="246" spans="1:6" ht="24">
      <c r="A246" s="249">
        <v>8</v>
      </c>
      <c r="B246" s="250" t="s">
        <v>702</v>
      </c>
      <c r="C246" s="290" t="s">
        <v>267</v>
      </c>
      <c r="D246" s="290">
        <v>145</v>
      </c>
      <c r="E246" s="577"/>
      <c r="F246" s="197">
        <f>D246*E246</f>
        <v>0</v>
      </c>
    </row>
    <row r="247" spans="1:6" ht="12" customHeight="1">
      <c r="A247" s="249"/>
      <c r="B247" s="250"/>
      <c r="C247" s="196"/>
      <c r="D247" s="196"/>
      <c r="E247" s="577"/>
      <c r="F247" s="197"/>
    </row>
    <row r="248" spans="1:6" ht="12" customHeight="1">
      <c r="A248" s="249">
        <v>9</v>
      </c>
      <c r="B248" s="250" t="s">
        <v>703</v>
      </c>
      <c r="C248" s="290" t="s">
        <v>704</v>
      </c>
      <c r="D248" s="290">
        <v>2</v>
      </c>
      <c r="E248" s="577"/>
      <c r="F248" s="197">
        <f>D248*E248</f>
        <v>0</v>
      </c>
    </row>
    <row r="249" spans="1:6" ht="12" customHeight="1">
      <c r="A249" s="249"/>
      <c r="B249" s="250"/>
      <c r="C249" s="196"/>
      <c r="D249" s="196"/>
      <c r="E249" s="577"/>
      <c r="F249" s="197"/>
    </row>
    <row r="250" spans="1:6" ht="36">
      <c r="A250" s="249">
        <v>10</v>
      </c>
      <c r="B250" s="250" t="s">
        <v>705</v>
      </c>
      <c r="C250" s="290" t="s">
        <v>73</v>
      </c>
      <c r="D250" s="290">
        <v>1</v>
      </c>
      <c r="E250" s="577"/>
      <c r="F250" s="197">
        <f>D250*E250</f>
        <v>0</v>
      </c>
    </row>
    <row r="251" spans="1:6" ht="12" customHeight="1">
      <c r="A251" s="249"/>
      <c r="B251" s="297"/>
      <c r="C251" s="196"/>
      <c r="D251" s="274"/>
      <c r="E251" s="577"/>
      <c r="F251" s="197"/>
    </row>
    <row r="252" spans="1:6" ht="24">
      <c r="A252" s="249">
        <v>11</v>
      </c>
      <c r="B252" s="250" t="s">
        <v>706</v>
      </c>
      <c r="C252" s="290" t="s">
        <v>73</v>
      </c>
      <c r="D252" s="290">
        <v>1</v>
      </c>
      <c r="E252" s="577"/>
      <c r="F252" s="197">
        <f>D252*E252</f>
        <v>0</v>
      </c>
    </row>
    <row r="253" spans="1:6" ht="12" customHeight="1">
      <c r="A253" s="249"/>
      <c r="B253" s="297"/>
      <c r="C253" s="196"/>
      <c r="D253" s="274"/>
      <c r="E253" s="577"/>
      <c r="F253" s="197"/>
    </row>
    <row r="254" spans="1:6" ht="12" customHeight="1">
      <c r="A254" s="249">
        <v>12</v>
      </c>
      <c r="B254" s="250" t="s">
        <v>707</v>
      </c>
      <c r="C254" s="290" t="s">
        <v>73</v>
      </c>
      <c r="D254" s="290">
        <v>1</v>
      </c>
      <c r="E254" s="577"/>
      <c r="F254" s="197">
        <f>D254*E254</f>
        <v>0</v>
      </c>
    </row>
    <row r="255" spans="1:6" ht="12" customHeight="1">
      <c r="A255" s="249"/>
      <c r="B255" s="297"/>
      <c r="C255" s="249"/>
      <c r="D255" s="272"/>
      <c r="E255" s="585"/>
      <c r="F255" s="251"/>
    </row>
    <row r="256" spans="1:6" ht="15" thickBot="1">
      <c r="A256" s="257"/>
      <c r="B256" s="258" t="s">
        <v>708</v>
      </c>
      <c r="C256" s="257"/>
      <c r="D256" s="259"/>
      <c r="E256" s="579"/>
      <c r="F256" s="261">
        <f>SUM(F227:F255)</f>
        <v>0</v>
      </c>
    </row>
    <row r="257" spans="1:6" ht="14.25">
      <c r="E257" s="580"/>
    </row>
    <row r="258" spans="1:6" ht="14.25">
      <c r="A258" s="234" t="s">
        <v>709</v>
      </c>
      <c r="B258" s="235"/>
      <c r="C258" s="236"/>
      <c r="D258" s="237"/>
      <c r="E258" s="581"/>
      <c r="F258" s="238"/>
    </row>
    <row r="259" spans="1:6" ht="15" thickBot="1">
      <c r="A259" s="240"/>
      <c r="B259" s="241"/>
      <c r="C259" s="242"/>
      <c r="D259" s="243"/>
      <c r="E259" s="582"/>
      <c r="F259" s="244"/>
    </row>
    <row r="260" spans="1:6" ht="14.25">
      <c r="A260" s="245" t="s">
        <v>569</v>
      </c>
      <c r="B260" s="246" t="s">
        <v>570</v>
      </c>
      <c r="C260" s="245" t="s">
        <v>571</v>
      </c>
      <c r="D260" s="247" t="s">
        <v>572</v>
      </c>
      <c r="E260" s="583" t="s">
        <v>573</v>
      </c>
      <c r="F260" s="248" t="s">
        <v>574</v>
      </c>
    </row>
    <row r="261" spans="1:6" ht="14.25">
      <c r="A261" s="249"/>
      <c r="B261" s="250"/>
      <c r="C261" s="249"/>
      <c r="D261" s="249"/>
      <c r="E261" s="585"/>
      <c r="F261" s="251"/>
    </row>
    <row r="262" spans="1:6" ht="48" customHeight="1">
      <c r="A262" s="249">
        <v>1</v>
      </c>
      <c r="B262" s="298" t="s">
        <v>710</v>
      </c>
      <c r="C262" s="290" t="s">
        <v>267</v>
      </c>
      <c r="D262" s="290">
        <v>125</v>
      </c>
      <c r="E262" s="577"/>
      <c r="F262" s="197">
        <f>D262*E262</f>
        <v>0</v>
      </c>
    </row>
    <row r="263" spans="1:6" ht="12" customHeight="1">
      <c r="A263" s="249"/>
      <c r="B263" s="298"/>
      <c r="C263" s="290"/>
      <c r="D263" s="290"/>
      <c r="E263" s="577"/>
      <c r="F263" s="197"/>
    </row>
    <row r="264" spans="1:6" ht="48">
      <c r="A264" s="249">
        <f>A262+1</f>
        <v>2</v>
      </c>
      <c r="B264" s="298" t="s">
        <v>711</v>
      </c>
      <c r="C264" s="290" t="s">
        <v>242</v>
      </c>
      <c r="D264" s="290">
        <v>35</v>
      </c>
      <c r="E264" s="577"/>
      <c r="F264" s="197">
        <f>D264*E264</f>
        <v>0</v>
      </c>
    </row>
    <row r="265" spans="1:6" ht="12" customHeight="1">
      <c r="A265" s="249"/>
      <c r="B265" s="298"/>
      <c r="C265" s="290"/>
      <c r="D265" s="290"/>
      <c r="E265" s="577"/>
      <c r="F265" s="197"/>
    </row>
    <row r="266" spans="1:6" ht="24">
      <c r="A266" s="249">
        <v>3</v>
      </c>
      <c r="B266" s="298" t="s">
        <v>712</v>
      </c>
      <c r="C266" s="290" t="s">
        <v>267</v>
      </c>
      <c r="D266" s="290">
        <v>18</v>
      </c>
      <c r="E266" s="577"/>
      <c r="F266" s="197">
        <f>D266*E266</f>
        <v>0</v>
      </c>
    </row>
    <row r="267" spans="1:6" ht="12" customHeight="1">
      <c r="A267" s="249"/>
      <c r="B267" s="277"/>
      <c r="C267" s="290"/>
      <c r="D267" s="290"/>
      <c r="E267" s="577"/>
      <c r="F267" s="197"/>
    </row>
    <row r="268" spans="1:6" ht="24">
      <c r="A268" s="249">
        <v>4</v>
      </c>
      <c r="B268" s="277" t="s">
        <v>713</v>
      </c>
      <c r="C268" s="290" t="s">
        <v>242</v>
      </c>
      <c r="D268" s="290">
        <v>6</v>
      </c>
      <c r="E268" s="577"/>
      <c r="F268" s="197">
        <f>D268*E268</f>
        <v>0</v>
      </c>
    </row>
    <row r="269" spans="1:6" ht="12" customHeight="1">
      <c r="A269" s="249"/>
      <c r="B269" s="277"/>
      <c r="C269" s="290"/>
      <c r="D269" s="290"/>
      <c r="E269" s="577"/>
      <c r="F269" s="197"/>
    </row>
    <row r="270" spans="1:6" ht="24">
      <c r="A270" s="249">
        <v>5</v>
      </c>
      <c r="B270" s="277" t="s">
        <v>714</v>
      </c>
      <c r="C270" s="290" t="s">
        <v>242</v>
      </c>
      <c r="D270" s="290">
        <v>6</v>
      </c>
      <c r="E270" s="577"/>
      <c r="F270" s="197">
        <f>D270*E270</f>
        <v>0</v>
      </c>
    </row>
    <row r="271" spans="1:6" ht="12" customHeight="1">
      <c r="A271" s="249"/>
      <c r="B271" s="277"/>
      <c r="C271" s="290"/>
      <c r="D271" s="290"/>
      <c r="E271" s="577"/>
      <c r="F271" s="197"/>
    </row>
    <row r="272" spans="1:6" ht="12" customHeight="1">
      <c r="A272" s="249">
        <v>6</v>
      </c>
      <c r="B272" s="299" t="s">
        <v>715</v>
      </c>
      <c r="C272" s="290" t="s">
        <v>242</v>
      </c>
      <c r="D272" s="290">
        <v>6</v>
      </c>
      <c r="E272" s="577"/>
      <c r="F272" s="197">
        <f>D272*E272</f>
        <v>0</v>
      </c>
    </row>
    <row r="273" spans="1:6" ht="12" customHeight="1">
      <c r="A273" s="249"/>
      <c r="B273" s="299"/>
      <c r="C273" s="290"/>
      <c r="D273" s="290"/>
      <c r="E273" s="577"/>
      <c r="F273" s="197"/>
    </row>
    <row r="274" spans="1:6" ht="24">
      <c r="A274" s="249">
        <v>7</v>
      </c>
      <c r="B274" s="277" t="s">
        <v>716</v>
      </c>
      <c r="C274" s="290" t="s">
        <v>242</v>
      </c>
      <c r="D274" s="290">
        <v>6</v>
      </c>
      <c r="E274" s="577"/>
      <c r="F274" s="197">
        <f>D274*E274</f>
        <v>0</v>
      </c>
    </row>
    <row r="275" spans="1:6" ht="12" customHeight="1">
      <c r="A275" s="249"/>
      <c r="B275" s="277"/>
      <c r="C275" s="290"/>
      <c r="D275" s="290"/>
      <c r="E275" s="577"/>
      <c r="F275" s="197"/>
    </row>
    <row r="276" spans="1:6" ht="24">
      <c r="A276" s="249">
        <v>8</v>
      </c>
      <c r="B276" s="277" t="s">
        <v>717</v>
      </c>
      <c r="C276" s="290" t="s">
        <v>242</v>
      </c>
      <c r="D276" s="290">
        <v>4</v>
      </c>
      <c r="E276" s="577"/>
      <c r="F276" s="197">
        <f>D276*E276</f>
        <v>0</v>
      </c>
    </row>
    <row r="277" spans="1:6" ht="12" customHeight="1">
      <c r="A277" s="249"/>
      <c r="B277" s="277"/>
      <c r="C277" s="290"/>
      <c r="D277" s="290"/>
      <c r="E277" s="577"/>
      <c r="F277" s="197"/>
    </row>
    <row r="278" spans="1:6" ht="36">
      <c r="A278" s="249">
        <v>9</v>
      </c>
      <c r="B278" s="276" t="s">
        <v>718</v>
      </c>
      <c r="C278" s="290" t="s">
        <v>73</v>
      </c>
      <c r="D278" s="290">
        <v>1</v>
      </c>
      <c r="E278" s="577"/>
      <c r="F278" s="197">
        <f>D278*E278</f>
        <v>0</v>
      </c>
    </row>
    <row r="279" spans="1:6" ht="12" customHeight="1">
      <c r="A279" s="249"/>
      <c r="B279" s="277"/>
      <c r="C279" s="290"/>
      <c r="D279" s="290"/>
      <c r="E279" s="577"/>
      <c r="F279" s="197"/>
    </row>
    <row r="280" spans="1:6" ht="60">
      <c r="A280" s="249">
        <v>10</v>
      </c>
      <c r="B280" s="277" t="s">
        <v>719</v>
      </c>
      <c r="C280" s="290" t="s">
        <v>242</v>
      </c>
      <c r="D280" s="290">
        <v>20</v>
      </c>
      <c r="E280" s="577"/>
      <c r="F280" s="197">
        <f>D280*E280</f>
        <v>0</v>
      </c>
    </row>
    <row r="281" spans="1:6" ht="12" customHeight="1">
      <c r="A281" s="249"/>
      <c r="B281" s="277"/>
      <c r="C281" s="290"/>
      <c r="D281" s="290"/>
      <c r="E281" s="577"/>
      <c r="F281" s="197"/>
    </row>
    <row r="282" spans="1:6" ht="24">
      <c r="A282" s="249">
        <v>11</v>
      </c>
      <c r="B282" s="277" t="s">
        <v>720</v>
      </c>
      <c r="C282" s="290" t="s">
        <v>73</v>
      </c>
      <c r="D282" s="290">
        <v>20</v>
      </c>
      <c r="E282" s="577"/>
      <c r="F282" s="197">
        <f>D282*E282</f>
        <v>0</v>
      </c>
    </row>
    <row r="283" spans="1:6" ht="12" customHeight="1">
      <c r="A283" s="249"/>
      <c r="B283" s="277"/>
      <c r="C283" s="293"/>
      <c r="D283" s="293"/>
      <c r="E283" s="585"/>
      <c r="F283" s="251"/>
    </row>
    <row r="284" spans="1:6" ht="15" thickBot="1">
      <c r="A284" s="257"/>
      <c r="B284" s="300" t="s">
        <v>721</v>
      </c>
      <c r="C284" s="257"/>
      <c r="D284" s="257"/>
      <c r="E284" s="591"/>
      <c r="F284" s="261">
        <f>SUM(F262:F282)</f>
        <v>0</v>
      </c>
    </row>
    <row r="285" spans="1:6" ht="14.25">
      <c r="E285" s="580"/>
    </row>
    <row r="286" spans="1:6" ht="14.25">
      <c r="A286" s="234" t="s">
        <v>722</v>
      </c>
      <c r="B286" s="235"/>
      <c r="C286" s="236"/>
      <c r="D286" s="237"/>
      <c r="E286" s="581"/>
      <c r="F286" s="238"/>
    </row>
    <row r="287" spans="1:6" ht="15" thickBot="1">
      <c r="A287" s="240"/>
      <c r="B287" s="241"/>
      <c r="C287" s="242"/>
      <c r="D287" s="243"/>
      <c r="E287" s="582"/>
      <c r="F287" s="244"/>
    </row>
    <row r="288" spans="1:6" ht="14.25">
      <c r="A288" s="245" t="s">
        <v>569</v>
      </c>
      <c r="B288" s="246" t="s">
        <v>570</v>
      </c>
      <c r="C288" s="245" t="s">
        <v>571</v>
      </c>
      <c r="D288" s="247" t="s">
        <v>572</v>
      </c>
      <c r="E288" s="583" t="s">
        <v>573</v>
      </c>
      <c r="F288" s="248" t="s">
        <v>574</v>
      </c>
    </row>
    <row r="289" spans="1:6" ht="14.25">
      <c r="A289" s="249"/>
      <c r="B289" s="250"/>
      <c r="C289" s="249"/>
      <c r="D289" s="249"/>
      <c r="E289" s="585"/>
      <c r="F289" s="251"/>
    </row>
    <row r="290" spans="1:6" ht="36">
      <c r="A290" s="249">
        <v>1</v>
      </c>
      <c r="B290" s="277" t="s">
        <v>723</v>
      </c>
      <c r="C290" s="301" t="s">
        <v>73</v>
      </c>
      <c r="D290" s="301">
        <v>1</v>
      </c>
      <c r="E290" s="592"/>
      <c r="F290" s="302">
        <f>D290*E290</f>
        <v>0</v>
      </c>
    </row>
    <row r="291" spans="1:6" ht="12" customHeight="1">
      <c r="A291" s="249"/>
      <c r="B291" s="277" t="s">
        <v>724</v>
      </c>
      <c r="C291" s="301"/>
      <c r="D291" s="301"/>
      <c r="E291" s="592"/>
      <c r="F291" s="302"/>
    </row>
    <row r="292" spans="1:6" ht="24">
      <c r="A292" s="249"/>
      <c r="B292" s="277" t="s">
        <v>725</v>
      </c>
      <c r="C292" s="301"/>
      <c r="D292" s="301"/>
      <c r="E292" s="592"/>
      <c r="F292" s="302"/>
    </row>
    <row r="293" spans="1:6" ht="24">
      <c r="A293" s="249"/>
      <c r="B293" s="277" t="s">
        <v>726</v>
      </c>
      <c r="C293" s="301"/>
      <c r="D293" s="301" t="s">
        <v>727</v>
      </c>
      <c r="E293" s="592"/>
      <c r="F293" s="302"/>
    </row>
    <row r="294" spans="1:6" ht="36">
      <c r="A294" s="249"/>
      <c r="B294" s="277" t="s">
        <v>728</v>
      </c>
      <c r="C294" s="301"/>
      <c r="D294" s="301" t="s">
        <v>727</v>
      </c>
      <c r="E294" s="592"/>
      <c r="F294" s="302"/>
    </row>
    <row r="295" spans="1:6" ht="24">
      <c r="A295" s="249"/>
      <c r="B295" s="277" t="s">
        <v>729</v>
      </c>
      <c r="C295" s="301"/>
      <c r="D295" s="301"/>
      <c r="E295" s="592"/>
      <c r="F295" s="302"/>
    </row>
    <row r="296" spans="1:6" ht="12" customHeight="1">
      <c r="A296" s="249"/>
      <c r="B296" s="277" t="s">
        <v>730</v>
      </c>
      <c r="C296" s="301"/>
      <c r="D296" s="301" t="s">
        <v>731</v>
      </c>
      <c r="E296" s="592"/>
      <c r="F296" s="302"/>
    </row>
    <row r="297" spans="1:6" ht="12" customHeight="1">
      <c r="A297" s="249"/>
      <c r="B297" s="277" t="s">
        <v>732</v>
      </c>
      <c r="C297" s="301"/>
      <c r="D297" s="301" t="s">
        <v>731</v>
      </c>
      <c r="E297" s="592"/>
      <c r="F297" s="302"/>
    </row>
    <row r="298" spans="1:6" ht="96">
      <c r="A298" s="249"/>
      <c r="B298" s="277" t="s">
        <v>733</v>
      </c>
      <c r="C298" s="301"/>
      <c r="D298" s="301" t="s">
        <v>731</v>
      </c>
      <c r="E298" s="592"/>
      <c r="F298" s="302"/>
    </row>
    <row r="299" spans="1:6" ht="48">
      <c r="A299" s="249"/>
      <c r="B299" s="277" t="s">
        <v>734</v>
      </c>
      <c r="C299" s="301"/>
      <c r="D299" s="301" t="s">
        <v>735</v>
      </c>
      <c r="E299" s="592"/>
      <c r="F299" s="302"/>
    </row>
    <row r="300" spans="1:6" ht="48">
      <c r="A300" s="249"/>
      <c r="B300" s="277" t="s">
        <v>736</v>
      </c>
      <c r="C300" s="301"/>
      <c r="D300" s="301" t="s">
        <v>735</v>
      </c>
      <c r="E300" s="592"/>
      <c r="F300" s="302"/>
    </row>
    <row r="301" spans="1:6" ht="48">
      <c r="A301" s="249"/>
      <c r="B301" s="277" t="s">
        <v>737</v>
      </c>
      <c r="C301" s="303"/>
      <c r="D301" s="303"/>
      <c r="E301" s="593"/>
      <c r="F301" s="304"/>
    </row>
    <row r="302" spans="1:6" ht="12" customHeight="1">
      <c r="A302" s="249"/>
      <c r="B302" s="277"/>
      <c r="C302" s="303"/>
      <c r="D302" s="303"/>
      <c r="E302" s="593"/>
      <c r="F302" s="304"/>
    </row>
    <row r="303" spans="1:6" ht="36">
      <c r="A303" s="249">
        <v>2</v>
      </c>
      <c r="B303" s="277" t="s">
        <v>738</v>
      </c>
      <c r="C303" s="301" t="s">
        <v>73</v>
      </c>
      <c r="D303" s="301">
        <v>63</v>
      </c>
      <c r="E303" s="594"/>
      <c r="F303" s="302">
        <f>D303*E303</f>
        <v>0</v>
      </c>
    </row>
    <row r="304" spans="1:6" ht="12" customHeight="1">
      <c r="A304" s="249"/>
      <c r="B304" s="277"/>
      <c r="C304" s="301"/>
      <c r="D304" s="301"/>
      <c r="E304" s="594"/>
      <c r="F304" s="302"/>
    </row>
    <row r="305" spans="1:6" ht="24">
      <c r="A305" s="249">
        <v>3</v>
      </c>
      <c r="B305" s="277" t="s">
        <v>739</v>
      </c>
      <c r="C305" s="301" t="s">
        <v>242</v>
      </c>
      <c r="D305" s="301">
        <v>60</v>
      </c>
      <c r="E305" s="594"/>
      <c r="F305" s="302">
        <f>D305*E305</f>
        <v>0</v>
      </c>
    </row>
    <row r="306" spans="1:6" ht="12" customHeight="1">
      <c r="A306" s="249"/>
      <c r="B306" s="277"/>
      <c r="C306" s="301"/>
      <c r="D306" s="301"/>
      <c r="E306" s="594"/>
      <c r="F306" s="302"/>
    </row>
    <row r="307" spans="1:6" ht="24">
      <c r="A307" s="249">
        <v>4</v>
      </c>
      <c r="B307" s="277" t="s">
        <v>740</v>
      </c>
      <c r="C307" s="301" t="s">
        <v>242</v>
      </c>
      <c r="D307" s="301">
        <v>40</v>
      </c>
      <c r="E307" s="594"/>
      <c r="F307" s="302">
        <f>D307*E307</f>
        <v>0</v>
      </c>
    </row>
    <row r="308" spans="1:6" ht="12" customHeight="1">
      <c r="A308" s="249"/>
      <c r="B308" s="277"/>
      <c r="C308" s="301"/>
      <c r="D308" s="301"/>
      <c r="E308" s="594"/>
      <c r="F308" s="302"/>
    </row>
    <row r="309" spans="1:6" ht="24">
      <c r="A309" s="249">
        <v>5</v>
      </c>
      <c r="B309" s="277" t="s">
        <v>741</v>
      </c>
      <c r="C309" s="301" t="s">
        <v>242</v>
      </c>
      <c r="D309" s="301">
        <v>100</v>
      </c>
      <c r="E309" s="594"/>
      <c r="F309" s="302">
        <f>D309*E309</f>
        <v>0</v>
      </c>
    </row>
    <row r="310" spans="1:6" ht="12" customHeight="1">
      <c r="A310" s="249"/>
      <c r="B310" s="277"/>
      <c r="C310" s="301"/>
      <c r="D310" s="301"/>
      <c r="E310" s="594"/>
      <c r="F310" s="302"/>
    </row>
    <row r="311" spans="1:6" ht="36">
      <c r="A311" s="249">
        <v>6</v>
      </c>
      <c r="B311" s="277" t="s">
        <v>742</v>
      </c>
      <c r="C311" s="301" t="s">
        <v>73</v>
      </c>
      <c r="D311" s="301">
        <v>33</v>
      </c>
      <c r="E311" s="594"/>
      <c r="F311" s="302">
        <f>D311*E311</f>
        <v>0</v>
      </c>
    </row>
    <row r="312" spans="1:6" ht="12" customHeight="1">
      <c r="A312" s="249"/>
      <c r="B312" s="277"/>
      <c r="C312" s="301"/>
      <c r="D312" s="301"/>
      <c r="E312" s="594"/>
      <c r="F312" s="302"/>
    </row>
    <row r="313" spans="1:6" ht="24">
      <c r="A313" s="249">
        <v>7</v>
      </c>
      <c r="B313" s="277" t="s">
        <v>743</v>
      </c>
      <c r="C313" s="301" t="s">
        <v>242</v>
      </c>
      <c r="D313" s="301">
        <v>50</v>
      </c>
      <c r="E313" s="594"/>
      <c r="F313" s="302">
        <f>D313*E313</f>
        <v>0</v>
      </c>
    </row>
    <row r="314" spans="1:6" ht="12" customHeight="1">
      <c r="A314" s="249"/>
      <c r="B314" s="277"/>
      <c r="C314" s="301"/>
      <c r="D314" s="301"/>
      <c r="E314" s="594"/>
      <c r="F314" s="302"/>
    </row>
    <row r="315" spans="1:6" ht="36">
      <c r="A315" s="249">
        <v>8</v>
      </c>
      <c r="B315" s="277" t="s">
        <v>744</v>
      </c>
      <c r="C315" s="301" t="s">
        <v>267</v>
      </c>
      <c r="D315" s="301">
        <v>2520</v>
      </c>
      <c r="E315" s="594"/>
      <c r="F315" s="302">
        <f>D315*E315</f>
        <v>0</v>
      </c>
    </row>
    <row r="316" spans="1:6" ht="12" customHeight="1">
      <c r="A316" s="249"/>
      <c r="B316" s="277"/>
      <c r="C316" s="301"/>
      <c r="D316" s="301"/>
      <c r="E316" s="594"/>
      <c r="F316" s="302"/>
    </row>
    <row r="317" spans="1:6" ht="36">
      <c r="A317" s="249">
        <v>9</v>
      </c>
      <c r="B317" s="277" t="s">
        <v>745</v>
      </c>
      <c r="C317" s="301" t="s">
        <v>267</v>
      </c>
      <c r="D317" s="301">
        <v>1600</v>
      </c>
      <c r="E317" s="594"/>
      <c r="F317" s="302">
        <f>D317*E317</f>
        <v>0</v>
      </c>
    </row>
    <row r="318" spans="1:6" ht="12" customHeight="1">
      <c r="A318" s="249"/>
      <c r="B318" s="277"/>
      <c r="C318" s="303"/>
      <c r="D318" s="303"/>
      <c r="E318" s="593"/>
      <c r="F318" s="304"/>
    </row>
    <row r="319" spans="1:6" ht="12" customHeight="1">
      <c r="A319" s="249">
        <v>9</v>
      </c>
      <c r="B319" s="277" t="s">
        <v>746</v>
      </c>
      <c r="C319" s="303" t="s">
        <v>652</v>
      </c>
      <c r="D319" s="303">
        <v>3</v>
      </c>
      <c r="E319" s="593">
        <f>SUM(F290:F317)*0.01*D319</f>
        <v>0</v>
      </c>
      <c r="F319" s="304">
        <f>D319*E319</f>
        <v>0</v>
      </c>
    </row>
    <row r="320" spans="1:6" ht="12" customHeight="1">
      <c r="A320" s="249"/>
      <c r="B320" s="277"/>
      <c r="C320" s="303"/>
      <c r="D320" s="303"/>
      <c r="E320" s="593"/>
      <c r="F320" s="304"/>
    </row>
    <row r="321" spans="1:6" ht="48">
      <c r="A321" s="249">
        <v>10</v>
      </c>
      <c r="B321" s="277" t="s">
        <v>747</v>
      </c>
      <c r="C321" s="301" t="s">
        <v>73</v>
      </c>
      <c r="D321" s="301">
        <v>1</v>
      </c>
      <c r="E321" s="577"/>
      <c r="F321" s="302">
        <f>D321*E321</f>
        <v>0</v>
      </c>
    </row>
    <row r="322" spans="1:6" ht="12" customHeight="1">
      <c r="A322" s="249"/>
      <c r="B322" s="277"/>
      <c r="C322" s="293"/>
      <c r="D322" s="293"/>
      <c r="E322" s="585"/>
      <c r="F322" s="251"/>
    </row>
    <row r="323" spans="1:6" ht="15" thickBot="1">
      <c r="A323" s="257"/>
      <c r="B323" s="300" t="s">
        <v>748</v>
      </c>
      <c r="C323" s="257"/>
      <c r="D323" s="257"/>
      <c r="E323" s="591"/>
      <c r="F323" s="261">
        <f>SUM(F290:F321)</f>
        <v>0</v>
      </c>
    </row>
    <row r="324" spans="1:6" ht="14.25">
      <c r="A324" s="305"/>
      <c r="B324" s="306"/>
      <c r="C324" s="305"/>
      <c r="D324" s="279"/>
      <c r="E324" s="587"/>
      <c r="F324" s="307"/>
    </row>
    <row r="325" spans="1:6" ht="14.25">
      <c r="A325" s="234" t="s">
        <v>749</v>
      </c>
      <c r="B325" s="235"/>
      <c r="C325" s="236"/>
      <c r="D325" s="237"/>
      <c r="E325" s="581"/>
      <c r="F325" s="238"/>
    </row>
    <row r="326" spans="1:6" ht="15" thickBot="1">
      <c r="A326" s="240"/>
      <c r="B326" s="241"/>
      <c r="C326" s="242"/>
      <c r="D326" s="243"/>
      <c r="E326" s="582"/>
      <c r="F326" s="244"/>
    </row>
    <row r="327" spans="1:6" ht="14.25">
      <c r="A327" s="245" t="s">
        <v>569</v>
      </c>
      <c r="B327" s="246" t="s">
        <v>570</v>
      </c>
      <c r="C327" s="245" t="s">
        <v>571</v>
      </c>
      <c r="D327" s="247" t="s">
        <v>572</v>
      </c>
      <c r="E327" s="583" t="s">
        <v>573</v>
      </c>
      <c r="F327" s="248" t="s">
        <v>574</v>
      </c>
    </row>
    <row r="328" spans="1:6" ht="14.25">
      <c r="A328" s="249"/>
      <c r="B328" s="250"/>
      <c r="C328" s="249"/>
      <c r="D328" s="249"/>
      <c r="E328" s="585"/>
      <c r="F328" s="251"/>
    </row>
    <row r="329" spans="1:6" ht="12" customHeight="1">
      <c r="A329" s="249">
        <v>1</v>
      </c>
      <c r="B329" s="308" t="s">
        <v>750</v>
      </c>
      <c r="C329" s="249" t="s">
        <v>73</v>
      </c>
      <c r="D329" s="309">
        <v>1</v>
      </c>
      <c r="E329" s="585"/>
      <c r="F329" s="251">
        <f>D329*E329</f>
        <v>0</v>
      </c>
    </row>
    <row r="330" spans="1:6" ht="96">
      <c r="A330" s="249"/>
      <c r="B330" s="310" t="s">
        <v>812</v>
      </c>
      <c r="C330" s="249"/>
      <c r="D330" s="309"/>
      <c r="E330" s="585"/>
      <c r="F330" s="251"/>
    </row>
    <row r="331" spans="1:6" ht="60">
      <c r="A331" s="249"/>
      <c r="B331" s="310" t="s">
        <v>813</v>
      </c>
      <c r="C331" s="249"/>
      <c r="D331" s="309"/>
      <c r="E331" s="585"/>
      <c r="F331" s="251"/>
    </row>
    <row r="332" spans="1:6" ht="12" customHeight="1">
      <c r="A332" s="249"/>
      <c r="B332" s="311" t="s">
        <v>751</v>
      </c>
      <c r="C332" s="249"/>
      <c r="D332" s="309"/>
      <c r="E332" s="585"/>
      <c r="F332" s="251"/>
    </row>
    <row r="333" spans="1:6" ht="24">
      <c r="A333" s="249"/>
      <c r="B333" s="310" t="s">
        <v>752</v>
      </c>
      <c r="C333" s="249"/>
      <c r="D333" s="309"/>
      <c r="E333" s="585"/>
      <c r="F333" s="251"/>
    </row>
    <row r="334" spans="1:6" ht="24">
      <c r="A334" s="249"/>
      <c r="B334" s="310" t="s">
        <v>753</v>
      </c>
      <c r="C334" s="249"/>
      <c r="D334" s="309"/>
      <c r="E334" s="585"/>
      <c r="F334" s="251"/>
    </row>
    <row r="335" spans="1:6" ht="12" customHeight="1">
      <c r="A335" s="249"/>
      <c r="B335" s="310" t="s">
        <v>754</v>
      </c>
      <c r="C335" s="249"/>
      <c r="D335" s="309"/>
      <c r="E335" s="585"/>
      <c r="F335" s="251"/>
    </row>
    <row r="336" spans="1:6" ht="24">
      <c r="A336" s="249"/>
      <c r="B336" s="310" t="s">
        <v>814</v>
      </c>
      <c r="C336" s="249"/>
      <c r="D336" s="309"/>
      <c r="E336" s="585"/>
      <c r="F336" s="251"/>
    </row>
    <row r="337" spans="1:6" ht="12" customHeight="1">
      <c r="A337" s="249"/>
      <c r="B337" s="310" t="s">
        <v>755</v>
      </c>
      <c r="C337" s="249"/>
      <c r="D337" s="309"/>
      <c r="E337" s="585"/>
      <c r="F337" s="251"/>
    </row>
    <row r="338" spans="1:6" ht="36" customHeight="1">
      <c r="A338" s="249"/>
      <c r="B338" s="310" t="s">
        <v>815</v>
      </c>
      <c r="C338" s="249"/>
      <c r="D338" s="309"/>
      <c r="E338" s="585"/>
      <c r="F338" s="251"/>
    </row>
    <row r="339" spans="1:6" ht="24">
      <c r="A339" s="249"/>
      <c r="B339" s="310" t="s">
        <v>816</v>
      </c>
      <c r="C339" s="249"/>
      <c r="D339" s="309"/>
      <c r="E339" s="585"/>
      <c r="F339" s="251"/>
    </row>
    <row r="340" spans="1:6" ht="36">
      <c r="A340" s="249"/>
      <c r="B340" s="310" t="s">
        <v>817</v>
      </c>
      <c r="C340" s="249"/>
      <c r="D340" s="309"/>
      <c r="E340" s="585"/>
      <c r="F340" s="251"/>
    </row>
    <row r="341" spans="1:6" ht="48">
      <c r="A341" s="249"/>
      <c r="B341" s="310" t="s">
        <v>756</v>
      </c>
      <c r="C341" s="249"/>
      <c r="D341" s="309"/>
      <c r="E341" s="585"/>
      <c r="F341" s="251"/>
    </row>
    <row r="342" spans="1:6" ht="24">
      <c r="A342" s="249"/>
      <c r="B342" s="310" t="s">
        <v>818</v>
      </c>
      <c r="C342" s="249"/>
      <c r="D342" s="309"/>
      <c r="E342" s="585"/>
      <c r="F342" s="251"/>
    </row>
    <row r="343" spans="1:6" ht="12" customHeight="1">
      <c r="A343" s="249"/>
      <c r="B343" s="310" t="s">
        <v>757</v>
      </c>
      <c r="C343" s="249"/>
      <c r="D343" s="309"/>
      <c r="E343" s="585"/>
      <c r="F343" s="251"/>
    </row>
    <row r="344" spans="1:6" ht="12" customHeight="1">
      <c r="A344" s="249"/>
      <c r="B344" s="310" t="s">
        <v>758</v>
      </c>
      <c r="C344" s="249"/>
      <c r="D344" s="309"/>
      <c r="E344" s="585"/>
      <c r="F344" s="251"/>
    </row>
    <row r="345" spans="1:6" ht="84">
      <c r="A345" s="249"/>
      <c r="B345" s="310" t="s">
        <v>759</v>
      </c>
      <c r="C345" s="249"/>
      <c r="D345" s="309"/>
      <c r="E345" s="585"/>
      <c r="F345" s="251"/>
    </row>
    <row r="346" spans="1:6" ht="24">
      <c r="A346" s="249"/>
      <c r="B346" s="310" t="s">
        <v>760</v>
      </c>
      <c r="C346" s="249"/>
      <c r="D346" s="309"/>
      <c r="E346" s="585"/>
      <c r="F346" s="251"/>
    </row>
    <row r="347" spans="1:6" ht="36">
      <c r="A347" s="249"/>
      <c r="B347" s="310" t="s">
        <v>761</v>
      </c>
      <c r="C347" s="249"/>
      <c r="D347" s="309"/>
      <c r="E347" s="585"/>
      <c r="F347" s="251"/>
    </row>
    <row r="348" spans="1:6" ht="12" customHeight="1">
      <c r="A348" s="249"/>
      <c r="B348" s="310"/>
      <c r="C348" s="249"/>
      <c r="D348" s="309"/>
      <c r="E348" s="585"/>
      <c r="F348" s="251"/>
    </row>
    <row r="349" spans="1:6" ht="12" customHeight="1">
      <c r="A349" s="249"/>
      <c r="B349" s="311" t="s">
        <v>762</v>
      </c>
      <c r="C349" s="249"/>
      <c r="D349" s="309"/>
      <c r="E349" s="585"/>
      <c r="F349" s="251"/>
    </row>
    <row r="350" spans="1:6" ht="48">
      <c r="A350" s="249"/>
      <c r="B350" s="310" t="s">
        <v>819</v>
      </c>
      <c r="C350" s="249"/>
      <c r="D350" s="309"/>
      <c r="E350" s="585"/>
      <c r="F350" s="251"/>
    </row>
    <row r="351" spans="1:6" ht="14.25">
      <c r="A351" s="249"/>
      <c r="B351" s="310" t="s">
        <v>820</v>
      </c>
      <c r="C351" s="249"/>
      <c r="D351" s="309"/>
      <c r="E351" s="585"/>
      <c r="F351" s="251"/>
    </row>
    <row r="352" spans="1:6" ht="12" customHeight="1">
      <c r="A352" s="249"/>
      <c r="B352" s="310" t="s">
        <v>763</v>
      </c>
      <c r="C352" s="249"/>
      <c r="D352" s="309"/>
      <c r="E352" s="585"/>
      <c r="F352" s="251"/>
    </row>
    <row r="353" spans="1:6" ht="12" customHeight="1">
      <c r="A353" s="249"/>
      <c r="B353" s="310" t="s">
        <v>764</v>
      </c>
      <c r="C353" s="249"/>
      <c r="D353" s="309"/>
      <c r="E353" s="585"/>
      <c r="F353" s="251"/>
    </row>
    <row r="354" spans="1:6" ht="12" customHeight="1">
      <c r="A354" s="249"/>
      <c r="B354" s="310" t="s">
        <v>765</v>
      </c>
      <c r="C354" s="249"/>
      <c r="D354" s="309"/>
      <c r="E354" s="585"/>
      <c r="F354" s="251"/>
    </row>
    <row r="355" spans="1:6" ht="12" customHeight="1">
      <c r="A355" s="249"/>
      <c r="B355" s="310"/>
      <c r="C355" s="249"/>
      <c r="D355" s="309"/>
      <c r="E355" s="585"/>
      <c r="F355" s="251"/>
    </row>
    <row r="356" spans="1:6" ht="12" customHeight="1">
      <c r="A356" s="249"/>
      <c r="B356" s="311" t="s">
        <v>766</v>
      </c>
      <c r="C356" s="249"/>
      <c r="D356" s="309"/>
      <c r="E356" s="585"/>
      <c r="F356" s="251"/>
    </row>
    <row r="357" spans="1:6" ht="60">
      <c r="A357" s="249"/>
      <c r="B357" s="310" t="s">
        <v>767</v>
      </c>
      <c r="C357" s="249"/>
      <c r="D357" s="309"/>
      <c r="E357" s="585"/>
      <c r="F357" s="251"/>
    </row>
    <row r="358" spans="1:6" ht="36" customHeight="1">
      <c r="A358" s="249"/>
      <c r="B358" s="310" t="s">
        <v>768</v>
      </c>
      <c r="C358" s="249"/>
      <c r="D358" s="309"/>
      <c r="E358" s="585"/>
      <c r="F358" s="251"/>
    </row>
    <row r="359" spans="1:6" ht="24">
      <c r="A359" s="249"/>
      <c r="B359" s="310" t="s">
        <v>821</v>
      </c>
      <c r="C359" s="249"/>
      <c r="D359" s="309"/>
      <c r="E359" s="585"/>
      <c r="F359" s="251"/>
    </row>
    <row r="360" spans="1:6" ht="12" customHeight="1">
      <c r="A360" s="249"/>
      <c r="B360" s="297"/>
      <c r="C360" s="249"/>
      <c r="D360" s="272"/>
      <c r="E360" s="585"/>
      <c r="F360" s="251"/>
    </row>
    <row r="361" spans="1:6" ht="14.1" customHeight="1" thickBot="1">
      <c r="A361" s="257"/>
      <c r="B361" s="258" t="s">
        <v>773</v>
      </c>
      <c r="C361" s="257"/>
      <c r="D361" s="259"/>
      <c r="E361" s="579"/>
      <c r="F361" s="261">
        <f>SUM(F329:F329)</f>
        <v>0</v>
      </c>
    </row>
    <row r="362" spans="1:6" ht="14.1" customHeight="1">
      <c r="E362" s="580"/>
    </row>
    <row r="363" spans="1:6" ht="14.1" customHeight="1">
      <c r="A363" s="234" t="s">
        <v>769</v>
      </c>
      <c r="B363" s="235"/>
      <c r="C363" s="236"/>
      <c r="D363" s="237"/>
      <c r="E363" s="581"/>
      <c r="F363" s="238"/>
    </row>
    <row r="364" spans="1:6" ht="14.1" customHeight="1" thickBot="1">
      <c r="A364" s="240"/>
      <c r="B364" s="241"/>
      <c r="C364" s="242"/>
      <c r="D364" s="243"/>
      <c r="E364" s="582"/>
      <c r="F364" s="244"/>
    </row>
    <row r="365" spans="1:6" ht="14.1" customHeight="1">
      <c r="A365" s="245" t="s">
        <v>569</v>
      </c>
      <c r="B365" s="246" t="s">
        <v>570</v>
      </c>
      <c r="C365" s="245" t="s">
        <v>571</v>
      </c>
      <c r="D365" s="247" t="s">
        <v>572</v>
      </c>
      <c r="E365" s="583" t="s">
        <v>573</v>
      </c>
      <c r="F365" s="248" t="s">
        <v>574</v>
      </c>
    </row>
    <row r="366" spans="1:6" ht="14.1" customHeight="1">
      <c r="A366" s="249"/>
      <c r="B366" s="250"/>
      <c r="C366" s="249"/>
      <c r="D366" s="249"/>
      <c r="E366" s="585"/>
      <c r="F366" s="251"/>
    </row>
    <row r="367" spans="1:6" ht="12" customHeight="1">
      <c r="A367" s="249">
        <v>1</v>
      </c>
      <c r="B367" s="312" t="s">
        <v>770</v>
      </c>
      <c r="C367" s="249" t="s">
        <v>242</v>
      </c>
      <c r="D367" s="309">
        <v>8</v>
      </c>
      <c r="E367" s="585"/>
      <c r="F367" s="251">
        <f>D367*E367</f>
        <v>0</v>
      </c>
    </row>
    <row r="368" spans="1:6" ht="12" customHeight="1">
      <c r="A368" s="249"/>
      <c r="B368" s="297"/>
      <c r="C368" s="249"/>
      <c r="D368" s="272"/>
      <c r="E368" s="585"/>
      <c r="F368" s="251"/>
    </row>
    <row r="369" spans="1:6" ht="14.1" customHeight="1" thickBot="1">
      <c r="A369" s="257"/>
      <c r="B369" s="258" t="s">
        <v>774</v>
      </c>
      <c r="C369" s="257"/>
      <c r="D369" s="259"/>
      <c r="E369" s="579"/>
      <c r="F369" s="261">
        <f>SUM(F367:F368)</f>
        <v>0</v>
      </c>
    </row>
    <row r="370" spans="1:6" ht="14.1" customHeight="1">
      <c r="E370" s="580"/>
    </row>
    <row r="371" spans="1:6" ht="14.1" customHeight="1">
      <c r="A371" s="234" t="s">
        <v>784</v>
      </c>
      <c r="B371" s="235"/>
      <c r="C371" s="236"/>
      <c r="D371" s="237"/>
      <c r="E371" s="581"/>
      <c r="F371" s="238"/>
    </row>
    <row r="372" spans="1:6" ht="14.1" customHeight="1" thickBot="1">
      <c r="A372" s="240"/>
      <c r="B372" s="241"/>
      <c r="C372" s="242"/>
      <c r="D372" s="243"/>
      <c r="E372" s="582"/>
      <c r="F372" s="244"/>
    </row>
    <row r="373" spans="1:6" ht="14.1" customHeight="1">
      <c r="A373" s="245" t="s">
        <v>569</v>
      </c>
      <c r="B373" s="246" t="s">
        <v>570</v>
      </c>
      <c r="C373" s="245" t="s">
        <v>571</v>
      </c>
      <c r="D373" s="247" t="s">
        <v>572</v>
      </c>
      <c r="E373" s="583" t="s">
        <v>573</v>
      </c>
      <c r="F373" s="248" t="s">
        <v>574</v>
      </c>
    </row>
    <row r="374" spans="1:6" ht="14.1" customHeight="1">
      <c r="A374" s="249"/>
      <c r="B374" s="250"/>
      <c r="C374" s="249"/>
      <c r="D374" s="249"/>
      <c r="E374" s="585"/>
      <c r="F374" s="251"/>
    </row>
    <row r="375" spans="1:6" ht="24">
      <c r="A375" s="249">
        <v>1</v>
      </c>
      <c r="B375" s="9" t="s">
        <v>449</v>
      </c>
      <c r="C375" s="196" t="s">
        <v>73</v>
      </c>
      <c r="D375" s="313">
        <v>1</v>
      </c>
      <c r="E375" s="577"/>
      <c r="F375" s="197">
        <f>D375*E375</f>
        <v>0</v>
      </c>
    </row>
    <row r="376" spans="1:6" ht="12" customHeight="1">
      <c r="A376" s="249"/>
      <c r="B376" s="297"/>
      <c r="C376" s="249"/>
      <c r="D376" s="272"/>
      <c r="E376" s="251"/>
      <c r="F376" s="251"/>
    </row>
    <row r="377" spans="1:6" ht="14.1" customHeight="1" thickBot="1">
      <c r="A377" s="257"/>
      <c r="B377" s="258" t="s">
        <v>785</v>
      </c>
      <c r="C377" s="257"/>
      <c r="D377" s="259"/>
      <c r="E377" s="260"/>
      <c r="F377" s="261">
        <f>SUM(F375:F376)</f>
        <v>0</v>
      </c>
    </row>
  </sheetData>
  <sheetProtection password="9EE2" sheet="1" objects="1" scenarios="1" selectLockedCells="1"/>
  <mergeCells count="2">
    <mergeCell ref="B29:D29"/>
    <mergeCell ref="B12:D12"/>
  </mergeCells>
  <pageMargins left="0.98425196850393704" right="0.39370078740157483" top="0.59055118110236227" bottom="0.39370078740157483" header="0" footer="0.19685039370078741"/>
  <pageSetup paperSize="9" orientation="portrait" horizontalDpi="1200" verticalDpi="1200" r:id="rId1"/>
  <headerFooter>
    <oddFooter>&amp;L&amp;"Arial,Navadno"&amp;9Notranja suhomontažna dela&amp;R&amp;"Arial,Navadno"&amp;9stran &amp;P/&amp;N</oddFooter>
  </headerFooter>
  <rowBreaks count="11" manualBreakCount="11">
    <brk id="32" max="16383" man="1"/>
    <brk id="77" max="5" man="1"/>
    <brk id="117" max="5" man="1"/>
    <brk id="151" max="16383" man="1"/>
    <brk id="179" max="5" man="1"/>
    <brk id="199" max="16383" man="1"/>
    <brk id="223" max="16383" man="1"/>
    <brk id="253" max="16383" man="1"/>
    <brk id="285" max="16383" man="1"/>
    <brk id="324" max="16383" man="1"/>
    <brk id="3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38"/>
  <sheetViews>
    <sheetView topLeftCell="A61" zoomScaleNormal="100" workbookViewId="0">
      <selection activeCell="E72" sqref="E72"/>
    </sheetView>
  </sheetViews>
  <sheetFormatPr defaultColWidth="8.85546875" defaultRowHeight="14.1" customHeight="1"/>
  <cols>
    <col min="1" max="1" width="4.7109375" style="172" customWidth="1"/>
    <col min="2" max="2" width="46.7109375" style="116" customWidth="1"/>
    <col min="3" max="3" width="4.7109375" style="135" customWidth="1"/>
    <col min="4" max="4" width="7.7109375" style="135" customWidth="1"/>
    <col min="5" max="5" width="9.7109375" style="203" customWidth="1"/>
    <col min="6" max="6" width="13.7109375" style="203" customWidth="1"/>
    <col min="7" max="16384" width="8.85546875" style="116"/>
  </cols>
  <sheetData>
    <row r="1" spans="1:8" s="2" customFormat="1" ht="16.5" customHeight="1">
      <c r="A1" s="14" t="s">
        <v>83</v>
      </c>
      <c r="B1" s="575" t="s">
        <v>447</v>
      </c>
      <c r="C1" s="15"/>
      <c r="D1" s="16"/>
      <c r="E1" s="111"/>
      <c r="F1" s="12"/>
      <c r="G1" s="1"/>
      <c r="H1" s="1"/>
    </row>
    <row r="2" spans="1:8" s="2" customFormat="1" ht="15.75">
      <c r="A2" s="11"/>
      <c r="B2" s="17"/>
      <c r="C2" s="18"/>
      <c r="D2" s="19"/>
      <c r="E2" s="112"/>
      <c r="F2" s="12"/>
      <c r="G2" s="1"/>
      <c r="H2" s="1"/>
    </row>
    <row r="3" spans="1:8" s="2" customFormat="1" ht="15.75">
      <c r="A3" s="11"/>
      <c r="B3" s="17"/>
      <c r="C3" s="18"/>
      <c r="D3" s="19"/>
      <c r="E3" s="112"/>
      <c r="F3" s="12"/>
      <c r="G3" s="1"/>
      <c r="H3" s="1"/>
    </row>
    <row r="4" spans="1:8" s="2" customFormat="1" ht="16.5" thickBot="1">
      <c r="A4" s="14" t="s">
        <v>9</v>
      </c>
      <c r="B4" s="575" t="s">
        <v>233</v>
      </c>
      <c r="C4" s="15"/>
      <c r="D4" s="16"/>
      <c r="E4" s="17"/>
      <c r="F4" s="20">
        <f>SUM(F6:F9)</f>
        <v>0</v>
      </c>
      <c r="G4" s="1"/>
      <c r="H4" s="1"/>
    </row>
    <row r="5" spans="1:8" s="2" customFormat="1" ht="15.75">
      <c r="A5" s="14"/>
      <c r="B5" s="575"/>
      <c r="C5" s="15"/>
      <c r="D5" s="16"/>
      <c r="E5" s="17"/>
      <c r="F5" s="21"/>
      <c r="G5" s="1"/>
      <c r="H5" s="1"/>
    </row>
    <row r="6" spans="1:8" s="2" customFormat="1" ht="15.75">
      <c r="A6" s="22" t="s">
        <v>240</v>
      </c>
      <c r="B6" s="23" t="s">
        <v>409</v>
      </c>
      <c r="C6" s="18"/>
      <c r="D6" s="19"/>
      <c r="E6" s="17"/>
      <c r="F6" s="24">
        <f>F75</f>
        <v>0</v>
      </c>
      <c r="G6" s="1"/>
      <c r="H6" s="1"/>
    </row>
    <row r="7" spans="1:8" s="2" customFormat="1" ht="15.75">
      <c r="A7" s="22" t="s">
        <v>249</v>
      </c>
      <c r="B7" s="23" t="s">
        <v>239</v>
      </c>
      <c r="C7" s="18"/>
      <c r="D7" s="19"/>
      <c r="E7" s="17"/>
      <c r="F7" s="24">
        <f>F165</f>
        <v>0</v>
      </c>
      <c r="G7" s="1"/>
      <c r="H7" s="1"/>
    </row>
    <row r="8" spans="1:8" s="2" customFormat="1" ht="15.75">
      <c r="A8" s="22" t="s">
        <v>254</v>
      </c>
      <c r="B8" s="23" t="s">
        <v>450</v>
      </c>
      <c r="C8" s="18"/>
      <c r="D8" s="19"/>
      <c r="E8" s="17"/>
      <c r="F8" s="24">
        <f>F190</f>
        <v>0</v>
      </c>
      <c r="G8" s="1"/>
      <c r="H8" s="1"/>
    </row>
    <row r="9" spans="1:8" s="2" customFormat="1" ht="15.75">
      <c r="A9" s="22" t="s">
        <v>256</v>
      </c>
      <c r="B9" s="23" t="s">
        <v>432</v>
      </c>
      <c r="C9" s="18"/>
      <c r="D9" s="19"/>
      <c r="E9" s="17"/>
      <c r="F9" s="24">
        <f>F203</f>
        <v>0</v>
      </c>
      <c r="G9" s="1"/>
      <c r="H9" s="1"/>
    </row>
    <row r="10" spans="1:8" s="2" customFormat="1" ht="15.75">
      <c r="A10" s="14"/>
      <c r="B10" s="575"/>
      <c r="C10" s="15"/>
      <c r="D10" s="16"/>
      <c r="E10" s="17"/>
      <c r="F10" s="21"/>
      <c r="G10" s="1"/>
      <c r="H10" s="1"/>
    </row>
    <row r="11" spans="1:8" s="2" customFormat="1" ht="15.75">
      <c r="A11" s="14"/>
      <c r="B11" s="575"/>
      <c r="C11" s="15"/>
      <c r="D11" s="16"/>
      <c r="E11" s="17"/>
      <c r="F11" s="21"/>
      <c r="G11" s="1"/>
      <c r="H11" s="1"/>
    </row>
    <row r="12" spans="1:8" s="2" customFormat="1" ht="16.5" thickBot="1">
      <c r="A12" s="14" t="s">
        <v>10</v>
      </c>
      <c r="B12" s="575" t="s">
        <v>303</v>
      </c>
      <c r="C12" s="15"/>
      <c r="D12" s="16"/>
      <c r="E12" s="17"/>
      <c r="F12" s="20">
        <f>SUM(F14:F15)</f>
        <v>0</v>
      </c>
      <c r="G12" s="1"/>
      <c r="H12" s="1"/>
    </row>
    <row r="13" spans="1:8" s="2" customFormat="1" ht="15.75">
      <c r="A13" s="14"/>
      <c r="B13" s="575"/>
      <c r="C13" s="15"/>
      <c r="D13" s="16"/>
      <c r="E13" s="17"/>
      <c r="F13" s="21"/>
      <c r="G13" s="1"/>
      <c r="H13" s="1"/>
    </row>
    <row r="14" spans="1:8" s="2" customFormat="1" ht="15.75">
      <c r="A14" s="22" t="s">
        <v>240</v>
      </c>
      <c r="B14" s="23" t="s">
        <v>409</v>
      </c>
      <c r="C14" s="18"/>
      <c r="D14" s="19"/>
      <c r="E14" s="17"/>
      <c r="F14" s="24">
        <f>F220</f>
        <v>0</v>
      </c>
      <c r="G14" s="1"/>
      <c r="H14" s="1"/>
    </row>
    <row r="15" spans="1:8" s="2" customFormat="1" ht="15.75">
      <c r="A15" s="22" t="s">
        <v>249</v>
      </c>
      <c r="B15" s="17" t="s">
        <v>435</v>
      </c>
      <c r="C15" s="18"/>
      <c r="D15" s="19"/>
      <c r="E15" s="17"/>
      <c r="F15" s="25">
        <f>F265</f>
        <v>0</v>
      </c>
      <c r="G15" s="1"/>
      <c r="H15" s="1"/>
    </row>
    <row r="16" spans="1:8" s="2" customFormat="1" ht="15.75">
      <c r="A16" s="14"/>
      <c r="B16" s="17"/>
      <c r="C16" s="11"/>
      <c r="D16" s="17"/>
      <c r="E16" s="17"/>
      <c r="F16" s="26"/>
      <c r="G16" s="1"/>
      <c r="H16" s="1"/>
    </row>
    <row r="17" spans="1:8" s="2" customFormat="1" ht="15.75">
      <c r="A17" s="14"/>
      <c r="B17" s="17"/>
      <c r="C17" s="11"/>
      <c r="D17" s="17"/>
      <c r="E17" s="17"/>
      <c r="F17" s="26"/>
      <c r="G17" s="1"/>
      <c r="H17" s="1"/>
    </row>
    <row r="18" spans="1:8" s="2" customFormat="1" ht="15.75" customHeight="1" thickBot="1">
      <c r="A18" s="14" t="s">
        <v>30</v>
      </c>
      <c r="B18" s="27" t="s">
        <v>328</v>
      </c>
      <c r="C18" s="11"/>
      <c r="D18" s="17"/>
      <c r="E18" s="17"/>
      <c r="F18" s="20">
        <f>SUM(F20:F23)</f>
        <v>0</v>
      </c>
      <c r="G18" s="1"/>
      <c r="H18" s="1"/>
    </row>
    <row r="19" spans="1:8" s="2" customFormat="1" ht="15.75">
      <c r="A19" s="14"/>
      <c r="B19" s="17"/>
      <c r="C19" s="11"/>
      <c r="D19" s="17"/>
      <c r="E19" s="17"/>
      <c r="F19" s="26"/>
      <c r="G19" s="1"/>
      <c r="H19" s="1"/>
    </row>
    <row r="20" spans="1:8" s="2" customFormat="1" ht="15.75">
      <c r="A20" s="22" t="s">
        <v>240</v>
      </c>
      <c r="B20" s="17" t="s">
        <v>409</v>
      </c>
      <c r="C20" s="11"/>
      <c r="D20" s="17"/>
      <c r="E20" s="17"/>
      <c r="F20" s="24">
        <f>F288</f>
        <v>0</v>
      </c>
      <c r="G20" s="1"/>
      <c r="H20" s="1"/>
    </row>
    <row r="21" spans="1:8" s="2" customFormat="1" ht="15.75">
      <c r="A21" s="22" t="s">
        <v>249</v>
      </c>
      <c r="B21" s="17" t="s">
        <v>437</v>
      </c>
      <c r="C21" s="11"/>
      <c r="D21" s="17"/>
      <c r="E21" s="17"/>
      <c r="F21" s="25">
        <f>F331</f>
        <v>0</v>
      </c>
      <c r="G21" s="1"/>
      <c r="H21" s="1"/>
    </row>
    <row r="22" spans="1:8" s="2" customFormat="1" ht="15.75">
      <c r="A22" s="22" t="s">
        <v>254</v>
      </c>
      <c r="B22" s="17" t="s">
        <v>441</v>
      </c>
      <c r="C22" s="11"/>
      <c r="D22" s="17"/>
      <c r="E22" s="17"/>
      <c r="F22" s="25">
        <f>F358</f>
        <v>0</v>
      </c>
      <c r="G22" s="1"/>
      <c r="H22" s="1"/>
    </row>
    <row r="23" spans="1:8" s="2" customFormat="1" ht="15.75">
      <c r="A23" s="22" t="s">
        <v>256</v>
      </c>
      <c r="B23" s="17" t="s">
        <v>448</v>
      </c>
      <c r="C23" s="11"/>
      <c r="D23" s="17"/>
      <c r="E23" s="17"/>
      <c r="F23" s="25">
        <f>F426</f>
        <v>0</v>
      </c>
      <c r="G23" s="1"/>
      <c r="H23" s="1"/>
    </row>
    <row r="24" spans="1:8" s="2" customFormat="1" ht="15.75">
      <c r="A24" s="14"/>
      <c r="B24" s="17"/>
      <c r="C24" s="11"/>
      <c r="D24" s="17"/>
      <c r="E24" s="17"/>
      <c r="F24" s="26"/>
      <c r="G24" s="1"/>
      <c r="H24" s="1"/>
    </row>
    <row r="25" spans="1:8" s="2" customFormat="1" ht="15.75">
      <c r="A25" s="14"/>
      <c r="B25" s="17"/>
      <c r="C25" s="11"/>
      <c r="D25" s="17"/>
      <c r="E25" s="17"/>
      <c r="F25" s="26"/>
      <c r="G25" s="1"/>
      <c r="H25" s="1"/>
    </row>
    <row r="26" spans="1:8" s="2" customFormat="1" ht="16.5" customHeight="1" thickBot="1">
      <c r="A26" s="14" t="s">
        <v>41</v>
      </c>
      <c r="B26" s="27" t="s">
        <v>446</v>
      </c>
      <c r="C26" s="11"/>
      <c r="D26" s="17"/>
      <c r="E26" s="17"/>
      <c r="F26" s="20">
        <f>F438</f>
        <v>0</v>
      </c>
      <c r="G26" s="1"/>
      <c r="H26" s="1"/>
    </row>
    <row r="27" spans="1:8" s="2" customFormat="1" ht="15.75">
      <c r="A27" s="14"/>
      <c r="B27" s="17"/>
      <c r="C27" s="11"/>
      <c r="D27" s="17"/>
      <c r="E27" s="17"/>
      <c r="F27" s="26"/>
      <c r="G27" s="1"/>
      <c r="H27" s="1"/>
    </row>
    <row r="28" spans="1:8" s="2" customFormat="1" ht="15.75">
      <c r="A28" s="14"/>
      <c r="B28" s="17"/>
      <c r="C28" s="11"/>
      <c r="D28" s="17"/>
      <c r="E28" s="17"/>
      <c r="F28" s="26"/>
      <c r="G28" s="1"/>
      <c r="H28" s="1"/>
    </row>
    <row r="29" spans="1:8" s="2" customFormat="1" ht="15.75">
      <c r="A29" s="14"/>
      <c r="B29" s="17"/>
      <c r="C29" s="11"/>
      <c r="D29" s="17"/>
      <c r="E29" s="17"/>
      <c r="F29" s="26"/>
      <c r="G29" s="1"/>
      <c r="H29" s="1"/>
    </row>
    <row r="30" spans="1:8" s="2" customFormat="1" ht="16.5" thickBot="1">
      <c r="A30" s="14"/>
      <c r="B30" s="575" t="s">
        <v>451</v>
      </c>
      <c r="C30" s="15"/>
      <c r="D30" s="16"/>
      <c r="E30" s="17"/>
      <c r="F30" s="20">
        <f>F4+F12+F18+F26</f>
        <v>0</v>
      </c>
      <c r="G30" s="1"/>
      <c r="H30" s="1"/>
    </row>
    <row r="31" spans="1:8" s="2" customFormat="1" ht="15.75">
      <c r="A31" s="3"/>
      <c r="B31" s="6"/>
      <c r="C31" s="38"/>
      <c r="D31" s="39"/>
      <c r="E31" s="314"/>
      <c r="F31" s="40"/>
      <c r="G31" s="1"/>
      <c r="H31" s="1"/>
    </row>
    <row r="32" spans="1:8" s="2" customFormat="1" ht="15.75">
      <c r="A32" s="3"/>
      <c r="B32" s="6"/>
      <c r="C32" s="38"/>
      <c r="D32" s="39"/>
      <c r="E32" s="314"/>
      <c r="F32" s="40"/>
      <c r="G32" s="1"/>
      <c r="H32" s="1"/>
    </row>
    <row r="33" spans="1:11" s="2" customFormat="1" ht="15.75">
      <c r="A33" s="3"/>
      <c r="B33" s="6"/>
      <c r="C33" s="38"/>
      <c r="D33" s="39"/>
      <c r="E33" s="314"/>
      <c r="F33" s="40"/>
      <c r="G33" s="1"/>
      <c r="H33" s="1"/>
    </row>
    <row r="34" spans="1:11" s="2" customFormat="1" ht="15.75">
      <c r="A34" s="3"/>
      <c r="B34" s="6"/>
      <c r="C34" s="38"/>
      <c r="D34" s="39"/>
      <c r="E34" s="314"/>
      <c r="F34" s="40"/>
      <c r="G34" s="1"/>
      <c r="H34" s="1"/>
    </row>
    <row r="35" spans="1:11" s="2" customFormat="1" ht="15.75">
      <c r="A35" s="3"/>
      <c r="B35" s="6"/>
      <c r="C35" s="38"/>
      <c r="D35" s="39"/>
      <c r="E35" s="314"/>
      <c r="F35" s="40"/>
      <c r="G35" s="1"/>
      <c r="H35" s="1"/>
    </row>
    <row r="36" spans="1:11" ht="14.1" customHeight="1">
      <c r="A36" s="315" t="s">
        <v>83</v>
      </c>
      <c r="B36" s="316" t="s">
        <v>211</v>
      </c>
    </row>
    <row r="37" spans="1:11" ht="12" customHeight="1"/>
    <row r="38" spans="1:11" ht="12" customHeight="1"/>
    <row r="39" spans="1:11" ht="12">
      <c r="B39" s="121" t="s">
        <v>408</v>
      </c>
    </row>
    <row r="40" spans="1:11" ht="12">
      <c r="B40" s="121"/>
    </row>
    <row r="41" spans="1:11" s="322" customFormat="1" ht="12" customHeight="1">
      <c r="A41" s="317"/>
      <c r="B41" s="8"/>
      <c r="C41" s="318"/>
      <c r="D41" s="318"/>
      <c r="E41" s="319"/>
      <c r="F41" s="320"/>
      <c r="G41" s="321"/>
      <c r="H41" s="321"/>
      <c r="I41" s="321"/>
      <c r="J41" s="321"/>
      <c r="K41" s="321"/>
    </row>
    <row r="42" spans="1:11" s="328" customFormat="1" ht="24" customHeight="1">
      <c r="A42" s="242" t="s">
        <v>7</v>
      </c>
      <c r="B42" s="323" t="s">
        <v>212</v>
      </c>
      <c r="C42" s="324"/>
      <c r="D42" s="324"/>
      <c r="E42" s="325"/>
      <c r="F42" s="326"/>
      <c r="G42" s="327"/>
      <c r="H42" s="327"/>
      <c r="I42" s="327"/>
      <c r="J42" s="327"/>
      <c r="K42" s="327"/>
    </row>
    <row r="43" spans="1:11" s="328" customFormat="1" ht="24" customHeight="1">
      <c r="A43" s="242" t="s">
        <v>11</v>
      </c>
      <c r="B43" s="323" t="s">
        <v>213</v>
      </c>
      <c r="C43" s="324"/>
      <c r="D43" s="324"/>
      <c r="E43" s="325"/>
      <c r="F43" s="326"/>
      <c r="G43" s="327"/>
      <c r="H43" s="327"/>
      <c r="I43" s="327"/>
      <c r="J43" s="327"/>
      <c r="K43" s="327"/>
    </row>
    <row r="44" spans="1:11" s="328" customFormat="1" ht="12" customHeight="1">
      <c r="A44" s="242" t="s">
        <v>12</v>
      </c>
      <c r="B44" s="323" t="s">
        <v>214</v>
      </c>
      <c r="C44" s="324"/>
      <c r="D44" s="324"/>
      <c r="E44" s="325"/>
      <c r="F44" s="326"/>
      <c r="G44" s="327"/>
      <c r="H44" s="327"/>
      <c r="I44" s="327"/>
      <c r="J44" s="327"/>
      <c r="K44" s="327"/>
    </row>
    <row r="45" spans="1:11" s="328" customFormat="1" ht="12" customHeight="1">
      <c r="A45" s="329" t="s">
        <v>215</v>
      </c>
      <c r="B45" s="330" t="s">
        <v>216</v>
      </c>
      <c r="C45" s="324"/>
      <c r="D45" s="324"/>
      <c r="E45" s="325"/>
      <c r="F45" s="326"/>
      <c r="G45" s="327"/>
      <c r="H45" s="327"/>
      <c r="I45" s="327"/>
      <c r="J45" s="327"/>
      <c r="K45" s="327"/>
    </row>
    <row r="46" spans="1:11" s="328" customFormat="1" ht="60">
      <c r="A46" s="329" t="s">
        <v>215</v>
      </c>
      <c r="B46" s="323" t="s">
        <v>217</v>
      </c>
      <c r="C46" s="324"/>
      <c r="D46" s="324"/>
      <c r="E46" s="325"/>
      <c r="F46" s="326"/>
      <c r="G46" s="327"/>
      <c r="H46" s="327"/>
      <c r="I46" s="327"/>
      <c r="J46" s="327"/>
      <c r="K46" s="327"/>
    </row>
    <row r="47" spans="1:11" s="328" customFormat="1" ht="24" customHeight="1">
      <c r="A47" s="329" t="s">
        <v>215</v>
      </c>
      <c r="B47" s="323" t="s">
        <v>218</v>
      </c>
      <c r="C47" s="324"/>
      <c r="D47" s="324"/>
      <c r="E47" s="325"/>
      <c r="F47" s="326"/>
      <c r="G47" s="327"/>
      <c r="H47" s="327"/>
      <c r="I47" s="327"/>
      <c r="J47" s="327"/>
      <c r="K47" s="327"/>
    </row>
    <row r="48" spans="1:11" s="328" customFormat="1" ht="60">
      <c r="A48" s="329" t="s">
        <v>215</v>
      </c>
      <c r="B48" s="323" t="s">
        <v>219</v>
      </c>
      <c r="C48" s="324"/>
      <c r="D48" s="324"/>
      <c r="E48" s="325"/>
      <c r="F48" s="326"/>
      <c r="G48" s="327"/>
      <c r="H48" s="327"/>
      <c r="I48" s="327"/>
      <c r="J48" s="327"/>
      <c r="K48" s="327"/>
    </row>
    <row r="49" spans="1:11" s="328" customFormat="1" ht="36" customHeight="1">
      <c r="A49" s="329" t="s">
        <v>215</v>
      </c>
      <c r="B49" s="323" t="s">
        <v>220</v>
      </c>
      <c r="C49" s="324"/>
      <c r="D49" s="324"/>
      <c r="E49" s="325"/>
      <c r="F49" s="326"/>
      <c r="G49" s="327"/>
      <c r="H49" s="327"/>
      <c r="I49" s="327"/>
      <c r="J49" s="327"/>
      <c r="K49" s="327"/>
    </row>
    <row r="50" spans="1:11" s="328" customFormat="1" ht="48" customHeight="1">
      <c r="A50" s="329" t="s">
        <v>215</v>
      </c>
      <c r="B50" s="323" t="s">
        <v>221</v>
      </c>
      <c r="C50" s="324"/>
      <c r="D50" s="324"/>
      <c r="E50" s="325"/>
      <c r="F50" s="326"/>
      <c r="G50" s="327"/>
      <c r="H50" s="327"/>
      <c r="I50" s="327"/>
      <c r="J50" s="327"/>
      <c r="K50" s="327"/>
    </row>
    <row r="51" spans="1:11" s="328" customFormat="1" ht="12" customHeight="1">
      <c r="A51" s="329" t="s">
        <v>215</v>
      </c>
      <c r="B51" s="323" t="s">
        <v>222</v>
      </c>
      <c r="C51" s="324"/>
      <c r="D51" s="324"/>
      <c r="E51" s="325"/>
      <c r="F51" s="326"/>
      <c r="G51" s="327"/>
      <c r="H51" s="327"/>
      <c r="I51" s="327"/>
      <c r="J51" s="327"/>
      <c r="K51" s="327"/>
    </row>
    <row r="52" spans="1:11" s="328" customFormat="1" ht="72" customHeight="1">
      <c r="A52" s="329" t="s">
        <v>215</v>
      </c>
      <c r="B52" s="323" t="s">
        <v>223</v>
      </c>
      <c r="C52" s="324"/>
      <c r="D52" s="324"/>
      <c r="E52" s="325"/>
      <c r="F52" s="326"/>
      <c r="G52" s="327"/>
      <c r="H52" s="327"/>
      <c r="I52" s="327"/>
      <c r="J52" s="327"/>
      <c r="K52" s="327"/>
    </row>
    <row r="53" spans="1:11" s="328" customFormat="1" ht="48" customHeight="1">
      <c r="A53" s="329" t="s">
        <v>215</v>
      </c>
      <c r="B53" s="323" t="s">
        <v>224</v>
      </c>
      <c r="C53" s="324"/>
      <c r="D53" s="324"/>
      <c r="E53" s="325"/>
      <c r="F53" s="326"/>
      <c r="G53" s="327"/>
      <c r="H53" s="327"/>
      <c r="I53" s="327"/>
      <c r="J53" s="327"/>
      <c r="K53" s="327"/>
    </row>
    <row r="54" spans="1:11" s="328" customFormat="1" ht="24" customHeight="1">
      <c r="A54" s="329" t="s">
        <v>215</v>
      </c>
      <c r="B54" s="323" t="s">
        <v>225</v>
      </c>
      <c r="C54" s="324"/>
      <c r="D54" s="324"/>
      <c r="E54" s="325"/>
      <c r="F54" s="326"/>
      <c r="G54" s="327"/>
      <c r="H54" s="327"/>
      <c r="I54" s="327"/>
      <c r="J54" s="327"/>
      <c r="K54" s="327"/>
    </row>
    <row r="55" spans="1:11" s="328" customFormat="1" ht="24" customHeight="1">
      <c r="A55" s="329" t="s">
        <v>215</v>
      </c>
      <c r="B55" s="323" t="s">
        <v>226</v>
      </c>
      <c r="C55" s="324"/>
      <c r="D55" s="324"/>
      <c r="E55" s="325"/>
      <c r="F55" s="326"/>
      <c r="G55" s="327"/>
      <c r="H55" s="327"/>
      <c r="I55" s="327"/>
      <c r="J55" s="327"/>
      <c r="K55" s="327"/>
    </row>
    <row r="56" spans="1:11" s="328" customFormat="1" ht="36" customHeight="1">
      <c r="A56" s="329" t="s">
        <v>215</v>
      </c>
      <c r="B56" s="323" t="s">
        <v>227</v>
      </c>
      <c r="C56" s="324"/>
      <c r="D56" s="324"/>
      <c r="E56" s="325"/>
      <c r="F56" s="326"/>
      <c r="G56" s="327"/>
      <c r="H56" s="327"/>
      <c r="I56" s="327"/>
      <c r="J56" s="327"/>
      <c r="K56" s="327"/>
    </row>
    <row r="57" spans="1:11" s="328" customFormat="1" ht="24">
      <c r="A57" s="329" t="s">
        <v>215</v>
      </c>
      <c r="B57" s="323" t="s">
        <v>228</v>
      </c>
      <c r="C57" s="324"/>
      <c r="D57" s="324"/>
      <c r="E57" s="325"/>
      <c r="F57" s="326"/>
      <c r="G57" s="327"/>
      <c r="H57" s="327"/>
      <c r="I57" s="327"/>
      <c r="J57" s="327"/>
      <c r="K57" s="327"/>
    </row>
    <row r="58" spans="1:11" s="328" customFormat="1" ht="36">
      <c r="A58" s="329" t="s">
        <v>215</v>
      </c>
      <c r="B58" s="323" t="s">
        <v>229</v>
      </c>
      <c r="C58" s="324"/>
      <c r="D58" s="324"/>
      <c r="E58" s="325"/>
      <c r="F58" s="326"/>
      <c r="G58" s="327"/>
      <c r="H58" s="327"/>
      <c r="I58" s="327"/>
      <c r="J58" s="327"/>
      <c r="K58" s="327"/>
    </row>
    <row r="59" spans="1:11" s="328" customFormat="1" ht="24">
      <c r="A59" s="329" t="s">
        <v>215</v>
      </c>
      <c r="B59" s="323" t="s">
        <v>230</v>
      </c>
      <c r="C59" s="324"/>
      <c r="D59" s="324"/>
      <c r="E59" s="325"/>
      <c r="F59" s="326"/>
      <c r="G59" s="327"/>
      <c r="H59" s="327"/>
      <c r="I59" s="327"/>
      <c r="J59" s="327"/>
      <c r="K59" s="327"/>
    </row>
    <row r="60" spans="1:11" s="328" customFormat="1" ht="24">
      <c r="A60" s="329" t="s">
        <v>215</v>
      </c>
      <c r="B60" s="323" t="s">
        <v>231</v>
      </c>
      <c r="C60" s="324"/>
      <c r="D60" s="324"/>
      <c r="E60" s="325"/>
      <c r="F60" s="326"/>
      <c r="G60" s="327"/>
      <c r="H60" s="327"/>
      <c r="I60" s="327"/>
      <c r="J60" s="327"/>
      <c r="K60" s="327"/>
    </row>
    <row r="61" spans="1:11" s="337" customFormat="1" ht="12" customHeight="1">
      <c r="A61" s="331"/>
      <c r="B61" s="332"/>
      <c r="C61" s="333"/>
      <c r="D61" s="333"/>
      <c r="E61" s="334"/>
      <c r="F61" s="335"/>
      <c r="G61" s="336"/>
      <c r="H61" s="336"/>
      <c r="I61" s="336"/>
      <c r="J61" s="336"/>
      <c r="K61" s="336"/>
    </row>
    <row r="62" spans="1:11" s="328" customFormat="1" ht="39" customHeight="1">
      <c r="A62" s="329"/>
      <c r="B62" s="338" t="s">
        <v>232</v>
      </c>
      <c r="C62" s="339"/>
      <c r="D62" s="339"/>
      <c r="E62" s="340"/>
      <c r="F62" s="326"/>
      <c r="G62" s="327"/>
      <c r="H62" s="327"/>
      <c r="I62" s="327"/>
      <c r="J62" s="327"/>
      <c r="K62" s="327"/>
    </row>
    <row r="63" spans="1:11" s="328" customFormat="1" ht="12" customHeight="1">
      <c r="A63" s="329"/>
      <c r="B63" s="338"/>
      <c r="C63" s="339"/>
      <c r="D63" s="339"/>
      <c r="E63" s="340"/>
      <c r="F63" s="326"/>
      <c r="G63" s="327"/>
      <c r="H63" s="327"/>
      <c r="I63" s="327"/>
      <c r="J63" s="327"/>
      <c r="K63" s="327"/>
    </row>
    <row r="64" spans="1:11" s="132" customFormat="1" ht="12" customHeight="1">
      <c r="A64" s="128"/>
      <c r="B64" s="129"/>
      <c r="C64" s="341"/>
      <c r="D64" s="341"/>
      <c r="E64" s="342"/>
      <c r="F64" s="342"/>
    </row>
    <row r="65" spans="1:40" s="132" customFormat="1" ht="12" customHeight="1">
      <c r="A65" s="128"/>
      <c r="B65" s="129"/>
      <c r="C65" s="341"/>
      <c r="D65" s="341"/>
      <c r="E65" s="342"/>
      <c r="F65" s="342"/>
    </row>
    <row r="66" spans="1:40" s="322" customFormat="1" ht="13.5" customHeight="1">
      <c r="A66" s="343" t="s">
        <v>9</v>
      </c>
      <c r="B66" s="8" t="s">
        <v>233</v>
      </c>
      <c r="C66" s="344" t="s">
        <v>1</v>
      </c>
      <c r="D66" s="344" t="s">
        <v>3</v>
      </c>
      <c r="E66" s="345" t="s">
        <v>2</v>
      </c>
      <c r="F66" s="345" t="s">
        <v>4</v>
      </c>
      <c r="G66" s="321"/>
      <c r="H66" s="321"/>
      <c r="I66" s="321"/>
      <c r="J66" s="321"/>
      <c r="K66" s="321"/>
    </row>
    <row r="67" spans="1:40" s="322" customFormat="1" ht="12" customHeight="1">
      <c r="A67" s="343"/>
      <c r="B67" s="8"/>
      <c r="C67" s="346"/>
      <c r="D67" s="346"/>
      <c r="E67" s="347"/>
      <c r="F67" s="348"/>
      <c r="G67" s="321"/>
      <c r="H67" s="321"/>
      <c r="I67" s="321"/>
      <c r="J67" s="321"/>
      <c r="K67" s="321"/>
    </row>
    <row r="68" spans="1:40" s="353" customFormat="1" ht="12">
      <c r="A68" s="349" t="s">
        <v>240</v>
      </c>
      <c r="B68" s="350" t="s">
        <v>409</v>
      </c>
      <c r="C68" s="274"/>
      <c r="D68" s="274"/>
      <c r="E68" s="351"/>
      <c r="F68" s="110"/>
      <c r="G68" s="352"/>
      <c r="H68" s="352"/>
      <c r="I68" s="352"/>
      <c r="J68" s="352"/>
      <c r="K68" s="352"/>
      <c r="L68" s="352"/>
    </row>
    <row r="69" spans="1:40" s="353" customFormat="1" ht="36">
      <c r="A69" s="354" t="s">
        <v>7</v>
      </c>
      <c r="B69" s="32" t="s">
        <v>234</v>
      </c>
      <c r="C69" s="301"/>
      <c r="D69" s="301"/>
      <c r="E69" s="351"/>
      <c r="F69" s="275"/>
      <c r="G69" s="352"/>
      <c r="H69" s="352"/>
      <c r="I69" s="352"/>
      <c r="J69" s="352"/>
      <c r="K69" s="352"/>
    </row>
    <row r="70" spans="1:40" s="352" customFormat="1" ht="24">
      <c r="A70" s="355"/>
      <c r="B70" s="356" t="s">
        <v>235</v>
      </c>
      <c r="C70" s="357"/>
      <c r="D70" s="357"/>
      <c r="E70" s="358"/>
      <c r="F70" s="359"/>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0"/>
      <c r="AL70" s="360"/>
      <c r="AM70" s="360"/>
      <c r="AN70" s="360"/>
    </row>
    <row r="71" spans="1:40" s="352" customFormat="1" ht="36">
      <c r="A71" s="355"/>
      <c r="B71" s="356" t="s">
        <v>236</v>
      </c>
      <c r="C71" s="357"/>
      <c r="D71" s="357"/>
      <c r="E71" s="358"/>
      <c r="F71" s="359"/>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0"/>
      <c r="AL71" s="360"/>
      <c r="AM71" s="360"/>
      <c r="AN71" s="360"/>
    </row>
    <row r="72" spans="1:40" s="353" customFormat="1" ht="12">
      <c r="A72" s="361"/>
      <c r="B72" s="362" t="s">
        <v>237</v>
      </c>
      <c r="C72" s="363" t="s">
        <v>238</v>
      </c>
      <c r="D72" s="364">
        <v>85</v>
      </c>
      <c r="E72" s="595"/>
      <c r="F72" s="278">
        <f>D72*E72</f>
        <v>0</v>
      </c>
      <c r="G72" s="352"/>
      <c r="H72" s="352"/>
      <c r="I72" s="352"/>
      <c r="J72" s="352"/>
      <c r="K72" s="352"/>
    </row>
    <row r="73" spans="1:40" s="353" customFormat="1" ht="12.75" thickBot="1">
      <c r="A73" s="365"/>
      <c r="B73" s="366"/>
      <c r="C73" s="367"/>
      <c r="D73" s="368"/>
      <c r="E73" s="596"/>
      <c r="F73" s="369"/>
      <c r="G73" s="352"/>
      <c r="H73" s="352"/>
      <c r="I73" s="352"/>
      <c r="J73" s="352"/>
      <c r="K73" s="352"/>
    </row>
    <row r="74" spans="1:40" s="353" customFormat="1" ht="12.75" thickTop="1">
      <c r="A74" s="361"/>
      <c r="B74" s="362"/>
      <c r="C74" s="363"/>
      <c r="D74" s="364"/>
      <c r="E74" s="595"/>
      <c r="F74" s="307"/>
      <c r="G74" s="352"/>
      <c r="H74" s="352"/>
      <c r="I74" s="352"/>
      <c r="J74" s="352"/>
      <c r="K74" s="352"/>
    </row>
    <row r="75" spans="1:40" s="353" customFormat="1" ht="12.75" thickBot="1">
      <c r="A75" s="361"/>
      <c r="B75" s="182" t="s">
        <v>429</v>
      </c>
      <c r="C75" s="363"/>
      <c r="D75" s="364"/>
      <c r="E75" s="595"/>
      <c r="F75" s="370">
        <f>SUM(F72)</f>
        <v>0</v>
      </c>
      <c r="G75" s="352"/>
      <c r="H75" s="352"/>
      <c r="I75" s="352"/>
      <c r="J75" s="352"/>
      <c r="K75" s="352"/>
    </row>
    <row r="76" spans="1:40" s="353" customFormat="1" ht="12">
      <c r="A76" s="361"/>
      <c r="B76" s="362"/>
      <c r="C76" s="363"/>
      <c r="D76" s="364"/>
      <c r="E76" s="595"/>
      <c r="F76" s="307"/>
      <c r="G76" s="352"/>
      <c r="H76" s="352"/>
      <c r="I76" s="352"/>
      <c r="J76" s="352"/>
      <c r="K76" s="352"/>
    </row>
    <row r="77" spans="1:40" s="353" customFormat="1" ht="12">
      <c r="A77" s="361"/>
      <c r="B77" s="362"/>
      <c r="C77" s="363"/>
      <c r="D77" s="364"/>
      <c r="E77" s="595"/>
      <c r="F77" s="307"/>
      <c r="G77" s="352"/>
      <c r="H77" s="352"/>
      <c r="I77" s="352"/>
      <c r="J77" s="352"/>
      <c r="K77" s="352"/>
    </row>
    <row r="78" spans="1:40" s="328" customFormat="1" ht="12" customHeight="1">
      <c r="A78" s="329"/>
      <c r="B78" s="338"/>
      <c r="C78" s="339"/>
      <c r="D78" s="339"/>
      <c r="E78" s="597"/>
      <c r="F78" s="326"/>
      <c r="G78" s="327"/>
      <c r="H78" s="327"/>
      <c r="I78" s="327"/>
      <c r="J78" s="327"/>
      <c r="K78" s="327"/>
    </row>
    <row r="79" spans="1:40" s="322" customFormat="1" ht="13.5" customHeight="1">
      <c r="A79" s="317" t="s">
        <v>249</v>
      </c>
      <c r="B79" s="8" t="s">
        <v>239</v>
      </c>
      <c r="C79" s="165" t="s">
        <v>1</v>
      </c>
      <c r="D79" s="165" t="s">
        <v>3</v>
      </c>
      <c r="E79" s="598" t="s">
        <v>2</v>
      </c>
      <c r="F79" s="371" t="s">
        <v>4</v>
      </c>
      <c r="G79" s="321"/>
      <c r="H79" s="321"/>
      <c r="I79" s="321"/>
      <c r="J79" s="321"/>
      <c r="K79" s="321"/>
    </row>
    <row r="80" spans="1:40" s="353" customFormat="1" ht="36">
      <c r="A80" s="236"/>
      <c r="B80" s="372" t="s">
        <v>428</v>
      </c>
      <c r="C80" s="373"/>
      <c r="D80" s="373"/>
      <c r="E80" s="599"/>
      <c r="F80" s="374"/>
      <c r="G80" s="375"/>
      <c r="H80" s="375"/>
      <c r="I80" s="375"/>
      <c r="J80" s="375"/>
      <c r="K80" s="375"/>
    </row>
    <row r="81" spans="1:11" s="353" customFormat="1" ht="12">
      <c r="A81" s="272" t="s">
        <v>7</v>
      </c>
      <c r="B81" s="376" t="s">
        <v>241</v>
      </c>
      <c r="C81" s="377" t="s">
        <v>242</v>
      </c>
      <c r="D81" s="377">
        <v>1</v>
      </c>
      <c r="E81" s="600"/>
      <c r="F81" s="378">
        <f>D81*E81</f>
        <v>0</v>
      </c>
      <c r="G81" s="379"/>
      <c r="H81" s="379"/>
      <c r="I81" s="379"/>
      <c r="J81" s="379"/>
      <c r="K81" s="380"/>
    </row>
    <row r="82" spans="1:11" s="353" customFormat="1" ht="144">
      <c r="A82" s="161"/>
      <c r="B82" s="381" t="s">
        <v>243</v>
      </c>
      <c r="C82" s="377"/>
      <c r="D82" s="377"/>
      <c r="E82" s="600"/>
      <c r="F82" s="382"/>
      <c r="G82" s="379"/>
      <c r="H82" s="379"/>
      <c r="I82" s="379"/>
      <c r="J82" s="379"/>
      <c r="K82" s="380"/>
    </row>
    <row r="83" spans="1:11" s="353" customFormat="1" ht="12">
      <c r="A83" s="161"/>
      <c r="B83" s="381" t="s">
        <v>244</v>
      </c>
      <c r="C83" s="377"/>
      <c r="D83" s="377"/>
      <c r="E83" s="600"/>
      <c r="F83" s="382"/>
      <c r="G83" s="383"/>
      <c r="H83" s="383"/>
      <c r="I83" s="383"/>
      <c r="J83" s="383"/>
      <c r="K83" s="383"/>
    </row>
    <row r="84" spans="1:11" s="385" customFormat="1" ht="12">
      <c r="A84" s="384" t="s">
        <v>215</v>
      </c>
      <c r="B84" s="381" t="s">
        <v>411</v>
      </c>
      <c r="C84" s="377"/>
      <c r="D84" s="377"/>
      <c r="E84" s="600"/>
      <c r="F84" s="382"/>
      <c r="G84" s="383"/>
      <c r="H84" s="383"/>
      <c r="I84" s="383"/>
      <c r="J84" s="383"/>
      <c r="K84" s="383"/>
    </row>
    <row r="85" spans="1:11" s="385" customFormat="1" ht="12">
      <c r="A85" s="384" t="s">
        <v>215</v>
      </c>
      <c r="B85" s="381" t="s">
        <v>412</v>
      </c>
      <c r="C85" s="377"/>
      <c r="D85" s="377"/>
      <c r="E85" s="600"/>
      <c r="F85" s="382"/>
      <c r="G85" s="383"/>
      <c r="H85" s="383"/>
      <c r="I85" s="383"/>
      <c r="J85" s="383"/>
      <c r="K85" s="383"/>
    </row>
    <row r="86" spans="1:11" s="385" customFormat="1" ht="12">
      <c r="A86" s="384" t="s">
        <v>215</v>
      </c>
      <c r="B86" s="381" t="s">
        <v>413</v>
      </c>
      <c r="C86" s="377"/>
      <c r="D86" s="377"/>
      <c r="E86" s="600"/>
      <c r="F86" s="382"/>
      <c r="G86" s="383"/>
      <c r="H86" s="383"/>
      <c r="I86" s="383"/>
      <c r="J86" s="383"/>
      <c r="K86" s="383"/>
    </row>
    <row r="87" spans="1:11" s="385" customFormat="1" ht="12">
      <c r="A87" s="384" t="s">
        <v>215</v>
      </c>
      <c r="B87" s="381" t="s">
        <v>414</v>
      </c>
      <c r="C87" s="377"/>
      <c r="D87" s="377"/>
      <c r="E87" s="600"/>
      <c r="F87" s="382"/>
      <c r="G87" s="383"/>
      <c r="H87" s="383"/>
      <c r="I87" s="383"/>
      <c r="J87" s="383"/>
      <c r="K87" s="383"/>
    </row>
    <row r="88" spans="1:11" s="385" customFormat="1" ht="12">
      <c r="A88" s="384" t="s">
        <v>215</v>
      </c>
      <c r="B88" s="381" t="s">
        <v>415</v>
      </c>
      <c r="C88" s="377"/>
      <c r="D88" s="377"/>
      <c r="E88" s="600"/>
      <c r="F88" s="382"/>
      <c r="G88" s="383"/>
      <c r="H88" s="383"/>
      <c r="I88" s="383"/>
      <c r="J88" s="383"/>
      <c r="K88" s="383"/>
    </row>
    <row r="89" spans="1:11" s="353" customFormat="1" ht="24">
      <c r="A89" s="384" t="s">
        <v>215</v>
      </c>
      <c r="B89" s="381" t="s">
        <v>416</v>
      </c>
      <c r="C89" s="377"/>
      <c r="D89" s="377"/>
      <c r="E89" s="600"/>
      <c r="F89" s="382"/>
      <c r="G89" s="383"/>
      <c r="H89" s="383"/>
      <c r="I89" s="383"/>
      <c r="J89" s="383"/>
      <c r="K89" s="383"/>
    </row>
    <row r="90" spans="1:11" s="353" customFormat="1" ht="12">
      <c r="A90" s="384" t="s">
        <v>215</v>
      </c>
      <c r="B90" s="381" t="s">
        <v>417</v>
      </c>
      <c r="C90" s="377"/>
      <c r="D90" s="377"/>
      <c r="E90" s="600"/>
      <c r="F90" s="382"/>
      <c r="G90" s="383"/>
      <c r="H90" s="383"/>
      <c r="I90" s="383"/>
      <c r="J90" s="383"/>
      <c r="K90" s="383"/>
    </row>
    <row r="91" spans="1:11" s="353" customFormat="1" ht="12">
      <c r="A91" s="384" t="s">
        <v>215</v>
      </c>
      <c r="B91" s="381" t="s">
        <v>418</v>
      </c>
      <c r="C91" s="377"/>
      <c r="D91" s="377"/>
      <c r="E91" s="600"/>
      <c r="F91" s="382"/>
      <c r="G91" s="383"/>
      <c r="H91" s="383"/>
      <c r="I91" s="383"/>
      <c r="J91" s="383"/>
      <c r="K91" s="383"/>
    </row>
    <row r="92" spans="1:11" s="353" customFormat="1" ht="12">
      <c r="A92" s="384" t="s">
        <v>215</v>
      </c>
      <c r="B92" s="381" t="s">
        <v>245</v>
      </c>
      <c r="C92" s="377"/>
      <c r="D92" s="377"/>
      <c r="E92" s="600"/>
      <c r="F92" s="382"/>
      <c r="G92" s="383"/>
      <c r="H92" s="383"/>
      <c r="I92" s="383"/>
      <c r="J92" s="383"/>
      <c r="K92" s="383"/>
    </row>
    <row r="93" spans="1:11" s="353" customFormat="1" ht="72">
      <c r="A93" s="161"/>
      <c r="B93" s="381" t="s">
        <v>246</v>
      </c>
      <c r="C93" s="377"/>
      <c r="D93" s="377"/>
      <c r="E93" s="600"/>
      <c r="F93" s="382"/>
      <c r="G93" s="383"/>
      <c r="H93" s="383"/>
      <c r="I93" s="383"/>
      <c r="J93" s="383"/>
      <c r="K93" s="383"/>
    </row>
    <row r="94" spans="1:11" s="352" customFormat="1" ht="12">
      <c r="A94" s="386" t="s">
        <v>215</v>
      </c>
      <c r="B94" s="381" t="s">
        <v>247</v>
      </c>
      <c r="C94" s="377"/>
      <c r="D94" s="377"/>
      <c r="E94" s="600"/>
      <c r="F94" s="382"/>
      <c r="G94" s="383"/>
      <c r="H94" s="383"/>
      <c r="I94" s="383"/>
      <c r="J94" s="383"/>
      <c r="K94" s="383"/>
    </row>
    <row r="95" spans="1:11" s="352" customFormat="1" ht="24">
      <c r="A95" s="161"/>
      <c r="B95" s="381" t="s">
        <v>248</v>
      </c>
      <c r="C95" s="377"/>
      <c r="D95" s="377"/>
      <c r="E95" s="600"/>
      <c r="F95" s="382"/>
      <c r="G95" s="383"/>
      <c r="H95" s="383"/>
      <c r="I95" s="383"/>
      <c r="J95" s="383"/>
      <c r="K95" s="383"/>
    </row>
    <row r="96" spans="1:11" s="385" customFormat="1" ht="12">
      <c r="A96" s="272"/>
      <c r="B96" s="372"/>
      <c r="C96" s="377"/>
      <c r="D96" s="377"/>
      <c r="E96" s="600"/>
      <c r="F96" s="382"/>
      <c r="G96" s="383"/>
      <c r="H96" s="383"/>
      <c r="I96" s="383"/>
      <c r="J96" s="383"/>
      <c r="K96" s="383"/>
    </row>
    <row r="97" spans="1:11" s="385" customFormat="1" ht="12">
      <c r="A97" s="272" t="s">
        <v>11</v>
      </c>
      <c r="B97" s="376" t="s">
        <v>250</v>
      </c>
      <c r="C97" s="377" t="s">
        <v>242</v>
      </c>
      <c r="D97" s="377">
        <v>12</v>
      </c>
      <c r="E97" s="600"/>
      <c r="F97" s="378">
        <f>D97*E97</f>
        <v>0</v>
      </c>
      <c r="G97" s="383"/>
      <c r="H97" s="383"/>
      <c r="I97" s="383"/>
      <c r="J97" s="383"/>
      <c r="K97" s="380"/>
    </row>
    <row r="98" spans="1:11" s="353" customFormat="1" ht="72">
      <c r="A98" s="161"/>
      <c r="B98" s="381" t="s">
        <v>251</v>
      </c>
      <c r="C98" s="377"/>
      <c r="D98" s="377"/>
      <c r="E98" s="600"/>
      <c r="F98" s="382"/>
      <c r="G98" s="383"/>
      <c r="H98" s="383"/>
      <c r="I98" s="383"/>
      <c r="J98" s="383"/>
      <c r="K98" s="383"/>
    </row>
    <row r="99" spans="1:11" s="353" customFormat="1" ht="12">
      <c r="A99" s="384" t="s">
        <v>215</v>
      </c>
      <c r="B99" s="381" t="s">
        <v>419</v>
      </c>
      <c r="C99" s="377"/>
      <c r="D99" s="377"/>
      <c r="E99" s="600"/>
      <c r="F99" s="382"/>
      <c r="G99" s="383"/>
      <c r="H99" s="383"/>
      <c r="I99" s="383"/>
      <c r="J99" s="383"/>
      <c r="K99" s="383"/>
    </row>
    <row r="100" spans="1:11" s="353" customFormat="1" ht="12">
      <c r="A100" s="384" t="s">
        <v>215</v>
      </c>
      <c r="B100" s="381" t="s">
        <v>420</v>
      </c>
      <c r="C100" s="377"/>
      <c r="D100" s="377"/>
      <c r="E100" s="600"/>
      <c r="F100" s="382"/>
      <c r="G100" s="383"/>
      <c r="H100" s="383"/>
      <c r="I100" s="383"/>
      <c r="J100" s="383"/>
      <c r="K100" s="383"/>
    </row>
    <row r="101" spans="1:11" s="353" customFormat="1" ht="12">
      <c r="A101" s="384" t="s">
        <v>215</v>
      </c>
      <c r="B101" s="381" t="s">
        <v>421</v>
      </c>
      <c r="C101" s="377"/>
      <c r="D101" s="377"/>
      <c r="E101" s="600"/>
      <c r="F101" s="382"/>
      <c r="G101" s="383"/>
      <c r="H101" s="383"/>
      <c r="I101" s="383"/>
      <c r="J101" s="383"/>
      <c r="K101" s="383"/>
    </row>
    <row r="102" spans="1:11" s="353" customFormat="1" ht="24">
      <c r="A102" s="384" t="s">
        <v>215</v>
      </c>
      <c r="B102" s="381" t="s">
        <v>252</v>
      </c>
      <c r="C102" s="377"/>
      <c r="D102" s="377"/>
      <c r="E102" s="600"/>
      <c r="F102" s="382"/>
      <c r="G102" s="383"/>
      <c r="H102" s="383"/>
      <c r="I102" s="383"/>
      <c r="J102" s="383"/>
      <c r="K102" s="383"/>
    </row>
    <row r="103" spans="1:11" s="352" customFormat="1" ht="24">
      <c r="A103" s="161"/>
      <c r="B103" s="381" t="s">
        <v>253</v>
      </c>
      <c r="C103" s="377"/>
      <c r="D103" s="377"/>
      <c r="E103" s="600"/>
      <c r="F103" s="382"/>
      <c r="G103" s="383"/>
      <c r="H103" s="383"/>
      <c r="I103" s="383"/>
      <c r="J103" s="383"/>
      <c r="K103" s="383"/>
    </row>
    <row r="104" spans="1:11" s="385" customFormat="1" ht="12">
      <c r="A104" s="161"/>
      <c r="B104" s="381"/>
      <c r="C104" s="377"/>
      <c r="D104" s="377"/>
      <c r="E104" s="600"/>
      <c r="F104" s="382"/>
      <c r="G104" s="383"/>
      <c r="H104" s="383"/>
      <c r="I104" s="383"/>
      <c r="J104" s="383"/>
      <c r="K104" s="383"/>
    </row>
    <row r="105" spans="1:11" s="385" customFormat="1" ht="12">
      <c r="A105" s="272" t="s">
        <v>12</v>
      </c>
      <c r="B105" s="376" t="s">
        <v>250</v>
      </c>
      <c r="C105" s="377" t="s">
        <v>242</v>
      </c>
      <c r="D105" s="377">
        <v>7</v>
      </c>
      <c r="E105" s="600"/>
      <c r="F105" s="378">
        <f>D105*E105</f>
        <v>0</v>
      </c>
      <c r="G105" s="383"/>
      <c r="H105" s="383"/>
      <c r="I105" s="383"/>
      <c r="J105" s="383"/>
      <c r="K105" s="380"/>
    </row>
    <row r="106" spans="1:11" s="353" customFormat="1" ht="60" customHeight="1">
      <c r="A106" s="161"/>
      <c r="B106" s="381" t="s">
        <v>251</v>
      </c>
      <c r="C106" s="377"/>
      <c r="D106" s="377"/>
      <c r="E106" s="600"/>
      <c r="F106" s="382"/>
      <c r="G106" s="383"/>
      <c r="H106" s="383"/>
      <c r="I106" s="383"/>
      <c r="J106" s="383"/>
      <c r="K106" s="383"/>
    </row>
    <row r="107" spans="1:11" s="353" customFormat="1" ht="12">
      <c r="A107" s="384" t="s">
        <v>215</v>
      </c>
      <c r="B107" s="381" t="s">
        <v>422</v>
      </c>
      <c r="C107" s="377"/>
      <c r="D107" s="377"/>
      <c r="E107" s="600"/>
      <c r="F107" s="382"/>
      <c r="G107" s="383"/>
      <c r="H107" s="383"/>
      <c r="I107" s="383"/>
      <c r="J107" s="383"/>
      <c r="K107" s="383"/>
    </row>
    <row r="108" spans="1:11" s="353" customFormat="1" ht="12">
      <c r="A108" s="384" t="s">
        <v>215</v>
      </c>
      <c r="B108" s="381" t="s">
        <v>423</v>
      </c>
      <c r="C108" s="377"/>
      <c r="D108" s="377"/>
      <c r="E108" s="600"/>
      <c r="F108" s="382"/>
      <c r="G108" s="383"/>
      <c r="H108" s="383"/>
      <c r="I108" s="383"/>
      <c r="J108" s="383"/>
      <c r="K108" s="383"/>
    </row>
    <row r="109" spans="1:11" s="353" customFormat="1" ht="12">
      <c r="A109" s="384" t="s">
        <v>215</v>
      </c>
      <c r="B109" s="381" t="s">
        <v>424</v>
      </c>
      <c r="C109" s="377"/>
      <c r="D109" s="377"/>
      <c r="E109" s="600"/>
      <c r="F109" s="382"/>
      <c r="G109" s="383"/>
      <c r="H109" s="383"/>
      <c r="I109" s="383"/>
      <c r="J109" s="383"/>
      <c r="K109" s="383"/>
    </row>
    <row r="110" spans="1:11" s="353" customFormat="1" ht="24">
      <c r="A110" s="384" t="s">
        <v>215</v>
      </c>
      <c r="B110" s="381" t="s">
        <v>252</v>
      </c>
      <c r="C110" s="377"/>
      <c r="D110" s="377"/>
      <c r="E110" s="600"/>
      <c r="F110" s="382"/>
      <c r="G110" s="383"/>
      <c r="H110" s="383"/>
      <c r="I110" s="383"/>
      <c r="J110" s="383"/>
      <c r="K110" s="383"/>
    </row>
    <row r="111" spans="1:11" s="352" customFormat="1" ht="24">
      <c r="A111" s="161"/>
      <c r="B111" s="381" t="s">
        <v>255</v>
      </c>
      <c r="C111" s="377"/>
      <c r="D111" s="377"/>
      <c r="E111" s="600"/>
      <c r="F111" s="382"/>
      <c r="G111" s="383"/>
      <c r="H111" s="383"/>
      <c r="I111" s="383"/>
      <c r="J111" s="383"/>
      <c r="K111" s="383"/>
    </row>
    <row r="112" spans="1:11" s="385" customFormat="1" ht="12">
      <c r="A112" s="161"/>
      <c r="B112" s="381"/>
      <c r="C112" s="377"/>
      <c r="D112" s="377"/>
      <c r="E112" s="600"/>
      <c r="F112" s="382"/>
      <c r="G112" s="383"/>
      <c r="H112" s="383"/>
      <c r="I112" s="383"/>
      <c r="J112" s="383"/>
      <c r="K112" s="383"/>
    </row>
    <row r="113" spans="1:11" s="385" customFormat="1" ht="12">
      <c r="A113" s="272" t="s">
        <v>13</v>
      </c>
      <c r="B113" s="376" t="s">
        <v>250</v>
      </c>
      <c r="C113" s="377" t="s">
        <v>242</v>
      </c>
      <c r="D113" s="377">
        <v>2</v>
      </c>
      <c r="E113" s="600"/>
      <c r="F113" s="378">
        <f>D113*E113</f>
        <v>0</v>
      </c>
      <c r="G113" s="383"/>
      <c r="H113" s="383"/>
      <c r="I113" s="383"/>
      <c r="J113" s="383"/>
      <c r="K113" s="380"/>
    </row>
    <row r="114" spans="1:11" s="353" customFormat="1" ht="60" customHeight="1">
      <c r="A114" s="161"/>
      <c r="B114" s="381" t="s">
        <v>251</v>
      </c>
      <c r="C114" s="377"/>
      <c r="D114" s="377"/>
      <c r="E114" s="600"/>
      <c r="F114" s="382"/>
      <c r="G114" s="383"/>
      <c r="H114" s="383"/>
      <c r="I114" s="383"/>
      <c r="J114" s="383"/>
      <c r="K114" s="383"/>
    </row>
    <row r="115" spans="1:11" s="353" customFormat="1" ht="12">
      <c r="A115" s="384" t="s">
        <v>215</v>
      </c>
      <c r="B115" s="381" t="s">
        <v>425</v>
      </c>
      <c r="C115" s="377"/>
      <c r="D115" s="377"/>
      <c r="E115" s="600"/>
      <c r="F115" s="382"/>
      <c r="G115" s="383"/>
      <c r="H115" s="383"/>
      <c r="I115" s="383"/>
      <c r="J115" s="383"/>
      <c r="K115" s="383"/>
    </row>
    <row r="116" spans="1:11" s="353" customFormat="1" ht="12">
      <c r="A116" s="384" t="s">
        <v>215</v>
      </c>
      <c r="B116" s="381" t="s">
        <v>426</v>
      </c>
      <c r="C116" s="377"/>
      <c r="D116" s="377"/>
      <c r="E116" s="600"/>
      <c r="F116" s="382"/>
      <c r="G116" s="383"/>
      <c r="H116" s="383"/>
      <c r="I116" s="383"/>
      <c r="J116" s="383"/>
      <c r="K116" s="383"/>
    </row>
    <row r="117" spans="1:11" s="353" customFormat="1" ht="12">
      <c r="A117" s="384" t="s">
        <v>215</v>
      </c>
      <c r="B117" s="381" t="s">
        <v>427</v>
      </c>
      <c r="C117" s="377"/>
      <c r="D117" s="377"/>
      <c r="E117" s="600"/>
      <c r="F117" s="382"/>
      <c r="G117" s="383"/>
      <c r="H117" s="383"/>
      <c r="I117" s="383"/>
      <c r="J117" s="383"/>
      <c r="K117" s="383"/>
    </row>
    <row r="118" spans="1:11" s="353" customFormat="1" ht="24">
      <c r="A118" s="384" t="s">
        <v>215</v>
      </c>
      <c r="B118" s="381" t="s">
        <v>252</v>
      </c>
      <c r="C118" s="377"/>
      <c r="D118" s="377"/>
      <c r="E118" s="600"/>
      <c r="F118" s="382"/>
      <c r="G118" s="383"/>
      <c r="H118" s="383"/>
      <c r="I118" s="383"/>
      <c r="J118" s="383"/>
      <c r="K118" s="383"/>
    </row>
    <row r="119" spans="1:11" s="352" customFormat="1" ht="24">
      <c r="A119" s="161"/>
      <c r="B119" s="381" t="s">
        <v>257</v>
      </c>
      <c r="C119" s="377"/>
      <c r="D119" s="377"/>
      <c r="E119" s="600"/>
      <c r="F119" s="382"/>
      <c r="G119" s="383"/>
      <c r="H119" s="383"/>
      <c r="I119" s="383"/>
      <c r="J119" s="383"/>
      <c r="K119" s="383"/>
    </row>
    <row r="120" spans="1:11" s="385" customFormat="1" ht="12">
      <c r="A120" s="161"/>
      <c r="B120" s="381"/>
      <c r="C120" s="377"/>
      <c r="D120" s="377"/>
      <c r="E120" s="600"/>
      <c r="F120" s="382"/>
      <c r="G120" s="383"/>
      <c r="H120" s="383"/>
      <c r="I120" s="383"/>
      <c r="J120" s="383"/>
      <c r="K120" s="383"/>
    </row>
    <row r="121" spans="1:11" s="385" customFormat="1" ht="12">
      <c r="A121" s="272"/>
      <c r="B121" s="387" t="s">
        <v>258</v>
      </c>
      <c r="C121" s="377"/>
      <c r="D121" s="377"/>
      <c r="E121" s="600"/>
      <c r="F121" s="382"/>
      <c r="G121" s="383"/>
      <c r="H121" s="383"/>
      <c r="I121" s="383"/>
      <c r="J121" s="383"/>
      <c r="K121" s="383"/>
    </row>
    <row r="122" spans="1:11" s="385" customFormat="1" ht="48">
      <c r="A122" s="386" t="s">
        <v>215</v>
      </c>
      <c r="B122" s="372" t="s">
        <v>259</v>
      </c>
      <c r="C122" s="377"/>
      <c r="D122" s="377"/>
      <c r="E122" s="600"/>
      <c r="F122" s="382"/>
      <c r="G122" s="383"/>
      <c r="H122" s="383"/>
      <c r="I122" s="383"/>
      <c r="J122" s="383"/>
      <c r="K122" s="383"/>
    </row>
    <row r="123" spans="1:11" s="353" customFormat="1" ht="24">
      <c r="A123" s="386" t="s">
        <v>215</v>
      </c>
      <c r="B123" s="372" t="s">
        <v>260</v>
      </c>
      <c r="C123" s="373"/>
      <c r="D123" s="377"/>
      <c r="E123" s="600"/>
      <c r="F123" s="382"/>
      <c r="G123" s="383"/>
      <c r="H123" s="383"/>
      <c r="I123" s="383"/>
      <c r="J123" s="383"/>
      <c r="K123" s="383"/>
    </row>
    <row r="124" spans="1:11" s="353" customFormat="1" ht="24">
      <c r="A124" s="386" t="s">
        <v>215</v>
      </c>
      <c r="B124" s="372" t="s">
        <v>261</v>
      </c>
      <c r="C124" s="373"/>
      <c r="D124" s="377"/>
      <c r="E124" s="600"/>
      <c r="F124" s="382"/>
      <c r="G124" s="383"/>
      <c r="H124" s="383"/>
      <c r="I124" s="383"/>
      <c r="J124" s="383"/>
      <c r="K124" s="383"/>
    </row>
    <row r="125" spans="1:11" s="353" customFormat="1" ht="12">
      <c r="A125" s="386" t="s">
        <v>215</v>
      </c>
      <c r="B125" s="372" t="s">
        <v>262</v>
      </c>
      <c r="C125" s="373"/>
      <c r="D125" s="377"/>
      <c r="E125" s="600"/>
      <c r="F125" s="382"/>
      <c r="G125" s="383"/>
      <c r="H125" s="383"/>
      <c r="I125" s="383"/>
      <c r="J125" s="383"/>
      <c r="K125" s="383"/>
    </row>
    <row r="126" spans="1:11" s="353" customFormat="1" ht="12">
      <c r="A126" s="272"/>
      <c r="B126" s="372"/>
      <c r="C126" s="377"/>
      <c r="D126" s="377"/>
      <c r="E126" s="600"/>
      <c r="F126" s="382"/>
      <c r="G126" s="383"/>
      <c r="H126" s="383"/>
      <c r="I126" s="383"/>
      <c r="J126" s="383"/>
      <c r="K126" s="383"/>
    </row>
    <row r="127" spans="1:11" s="353" customFormat="1" ht="12">
      <c r="A127" s="272" t="s">
        <v>15</v>
      </c>
      <c r="B127" s="376" t="s">
        <v>263</v>
      </c>
      <c r="C127" s="377" t="s">
        <v>264</v>
      </c>
      <c r="D127" s="377">
        <v>17.2</v>
      </c>
      <c r="E127" s="600"/>
      <c r="F127" s="378">
        <f>D127*E127</f>
        <v>0</v>
      </c>
      <c r="G127" s="383"/>
      <c r="H127" s="383"/>
      <c r="I127" s="383"/>
      <c r="J127" s="383"/>
      <c r="K127" s="380"/>
    </row>
    <row r="128" spans="1:11" s="353" customFormat="1" ht="12">
      <c r="A128" s="161"/>
      <c r="B128" s="381"/>
      <c r="C128" s="377"/>
      <c r="D128" s="377"/>
      <c r="E128" s="600"/>
      <c r="F128" s="382"/>
      <c r="G128" s="383"/>
      <c r="H128" s="383"/>
      <c r="I128" s="383"/>
      <c r="J128" s="383"/>
      <c r="K128" s="383"/>
    </row>
    <row r="129" spans="1:11" s="353" customFormat="1" ht="12">
      <c r="A129" s="272" t="s">
        <v>16</v>
      </c>
      <c r="B129" s="376" t="s">
        <v>265</v>
      </c>
      <c r="C129" s="377"/>
      <c r="D129" s="377"/>
      <c r="E129" s="600"/>
      <c r="F129" s="382"/>
      <c r="G129" s="383"/>
      <c r="H129" s="383"/>
      <c r="I129" s="383"/>
      <c r="J129" s="383"/>
      <c r="K129" s="383"/>
    </row>
    <row r="130" spans="1:11" s="353" customFormat="1" ht="36">
      <c r="A130" s="386" t="s">
        <v>215</v>
      </c>
      <c r="B130" s="381" t="s">
        <v>266</v>
      </c>
      <c r="C130" s="377"/>
      <c r="D130" s="377"/>
      <c r="E130" s="600"/>
      <c r="F130" s="382"/>
      <c r="G130" s="383"/>
      <c r="H130" s="383"/>
      <c r="I130" s="383"/>
      <c r="J130" s="383"/>
      <c r="K130" s="383"/>
    </row>
    <row r="131" spans="1:11" s="353" customFormat="1" ht="12">
      <c r="A131" s="161"/>
      <c r="B131" s="381">
        <v>6.35</v>
      </c>
      <c r="C131" s="377" t="s">
        <v>267</v>
      </c>
      <c r="D131" s="377">
        <v>40</v>
      </c>
      <c r="E131" s="600"/>
      <c r="F131" s="378">
        <f t="shared" ref="F131:F136" si="0">D131*E131</f>
        <v>0</v>
      </c>
      <c r="G131" s="383"/>
      <c r="H131" s="383"/>
      <c r="I131" s="383"/>
      <c r="J131" s="383"/>
      <c r="K131" s="380"/>
    </row>
    <row r="132" spans="1:11" s="353" customFormat="1" ht="12">
      <c r="A132" s="161"/>
      <c r="B132" s="388">
        <v>9.52</v>
      </c>
      <c r="C132" s="377" t="s">
        <v>267</v>
      </c>
      <c r="D132" s="377">
        <v>85</v>
      </c>
      <c r="E132" s="600"/>
      <c r="F132" s="378">
        <f t="shared" si="0"/>
        <v>0</v>
      </c>
      <c r="G132" s="383"/>
      <c r="H132" s="383"/>
      <c r="I132" s="383"/>
      <c r="J132" s="383"/>
      <c r="K132" s="380"/>
    </row>
    <row r="133" spans="1:11" s="353" customFormat="1" ht="12">
      <c r="A133" s="161"/>
      <c r="B133" s="381">
        <v>12.7</v>
      </c>
      <c r="C133" s="377" t="s">
        <v>267</v>
      </c>
      <c r="D133" s="377">
        <v>66</v>
      </c>
      <c r="E133" s="600"/>
      <c r="F133" s="378">
        <f t="shared" si="0"/>
        <v>0</v>
      </c>
      <c r="G133" s="383"/>
      <c r="H133" s="383"/>
      <c r="I133" s="383"/>
      <c r="J133" s="383"/>
      <c r="K133" s="380"/>
    </row>
    <row r="134" spans="1:11" s="353" customFormat="1" ht="12">
      <c r="A134" s="161"/>
      <c r="B134" s="388">
        <v>15.88</v>
      </c>
      <c r="C134" s="377" t="s">
        <v>267</v>
      </c>
      <c r="D134" s="377">
        <v>53</v>
      </c>
      <c r="E134" s="600"/>
      <c r="F134" s="378">
        <f t="shared" si="0"/>
        <v>0</v>
      </c>
      <c r="G134" s="383"/>
      <c r="H134" s="383"/>
      <c r="I134" s="383"/>
      <c r="J134" s="383"/>
      <c r="K134" s="380"/>
    </row>
    <row r="135" spans="1:11" s="353" customFormat="1" ht="12">
      <c r="A135" s="161"/>
      <c r="B135" s="388">
        <v>19.05</v>
      </c>
      <c r="C135" s="377" t="s">
        <v>267</v>
      </c>
      <c r="D135" s="377">
        <v>19</v>
      </c>
      <c r="E135" s="600"/>
      <c r="F135" s="378">
        <f t="shared" si="0"/>
        <v>0</v>
      </c>
      <c r="G135" s="383"/>
      <c r="H135" s="383"/>
      <c r="I135" s="383"/>
      <c r="J135" s="383"/>
      <c r="K135" s="380"/>
    </row>
    <row r="136" spans="1:11" s="353" customFormat="1" ht="12">
      <c r="A136" s="161"/>
      <c r="B136" s="388">
        <v>22.2</v>
      </c>
      <c r="C136" s="377" t="s">
        <v>267</v>
      </c>
      <c r="D136" s="377">
        <v>30</v>
      </c>
      <c r="E136" s="600"/>
      <c r="F136" s="378">
        <f t="shared" si="0"/>
        <v>0</v>
      </c>
      <c r="G136" s="383"/>
      <c r="H136" s="383"/>
      <c r="I136" s="383"/>
      <c r="J136" s="383"/>
      <c r="K136" s="380"/>
    </row>
    <row r="137" spans="1:11" s="353" customFormat="1" ht="12">
      <c r="A137" s="161"/>
      <c r="B137" s="388"/>
      <c r="C137" s="377"/>
      <c r="D137" s="377"/>
      <c r="E137" s="600"/>
      <c r="F137" s="378"/>
      <c r="G137" s="383"/>
      <c r="H137" s="383"/>
      <c r="I137" s="383"/>
      <c r="J137" s="383"/>
      <c r="K137" s="380"/>
    </row>
    <row r="138" spans="1:11" s="353" customFormat="1" ht="12">
      <c r="A138" s="386" t="s">
        <v>215</v>
      </c>
      <c r="B138" s="381" t="s">
        <v>268</v>
      </c>
      <c r="C138" s="377"/>
      <c r="D138" s="377"/>
      <c r="E138" s="600"/>
      <c r="F138" s="382"/>
      <c r="G138" s="383"/>
      <c r="H138" s="383"/>
      <c r="I138" s="383"/>
      <c r="J138" s="383"/>
      <c r="K138" s="379"/>
    </row>
    <row r="139" spans="1:11" s="353" customFormat="1" ht="12">
      <c r="A139" s="161"/>
      <c r="B139" s="381" t="s">
        <v>269</v>
      </c>
      <c r="C139" s="377" t="s">
        <v>242</v>
      </c>
      <c r="D139" s="377">
        <v>4</v>
      </c>
      <c r="E139" s="600"/>
      <c r="F139" s="378">
        <f>D139*E139</f>
        <v>0</v>
      </c>
      <c r="G139" s="383"/>
      <c r="H139" s="383"/>
      <c r="I139" s="383"/>
      <c r="J139" s="383"/>
      <c r="K139" s="380"/>
    </row>
    <row r="140" spans="1:11" s="353" customFormat="1" ht="12">
      <c r="A140" s="161"/>
      <c r="B140" s="381" t="s">
        <v>270</v>
      </c>
      <c r="C140" s="377" t="s">
        <v>242</v>
      </c>
      <c r="D140" s="377">
        <v>16</v>
      </c>
      <c r="E140" s="600"/>
      <c r="F140" s="378">
        <f>D140*E140</f>
        <v>0</v>
      </c>
      <c r="G140" s="383"/>
      <c r="H140" s="383"/>
      <c r="I140" s="383"/>
      <c r="J140" s="383"/>
      <c r="K140" s="380"/>
    </row>
    <row r="141" spans="1:11" s="353" customFormat="1" ht="12">
      <c r="A141" s="161"/>
      <c r="B141" s="381"/>
      <c r="C141" s="377"/>
      <c r="D141" s="377"/>
      <c r="E141" s="600"/>
      <c r="F141" s="382"/>
      <c r="G141" s="383"/>
      <c r="H141" s="383"/>
      <c r="I141" s="383"/>
      <c r="J141" s="383"/>
      <c r="K141" s="383"/>
    </row>
    <row r="142" spans="1:11" s="385" customFormat="1" ht="48">
      <c r="A142" s="386" t="s">
        <v>215</v>
      </c>
      <c r="B142" s="381" t="s">
        <v>271</v>
      </c>
      <c r="C142" s="377" t="s">
        <v>242</v>
      </c>
      <c r="D142" s="377">
        <v>21</v>
      </c>
      <c r="E142" s="600"/>
      <c r="F142" s="378">
        <f>D142*E142</f>
        <v>0</v>
      </c>
      <c r="G142" s="383"/>
      <c r="H142" s="383"/>
      <c r="I142" s="383"/>
      <c r="J142" s="383"/>
      <c r="K142" s="380"/>
    </row>
    <row r="143" spans="1:11" s="353" customFormat="1" ht="24">
      <c r="A143" s="386"/>
      <c r="B143" s="381" t="s">
        <v>272</v>
      </c>
      <c r="C143" s="377"/>
      <c r="D143" s="377"/>
      <c r="E143" s="600"/>
      <c r="F143" s="382"/>
      <c r="G143" s="383"/>
      <c r="H143" s="383"/>
      <c r="I143" s="383"/>
      <c r="J143" s="383"/>
      <c r="K143" s="380"/>
    </row>
    <row r="144" spans="1:11" s="385" customFormat="1" ht="12">
      <c r="A144" s="386"/>
      <c r="B144" s="381"/>
      <c r="C144" s="377"/>
      <c r="D144" s="377"/>
      <c r="E144" s="600"/>
      <c r="F144" s="382"/>
      <c r="G144" s="383"/>
      <c r="H144" s="383"/>
      <c r="I144" s="383"/>
      <c r="J144" s="383"/>
      <c r="K144" s="380"/>
    </row>
    <row r="145" spans="1:11" s="353" customFormat="1" ht="12" customHeight="1">
      <c r="A145" s="386" t="s">
        <v>215</v>
      </c>
      <c r="B145" s="289" t="s">
        <v>273</v>
      </c>
      <c r="C145" s="301" t="s">
        <v>242</v>
      </c>
      <c r="D145" s="301">
        <v>1</v>
      </c>
      <c r="E145" s="601"/>
      <c r="F145" s="378">
        <f>D145*E145</f>
        <v>0</v>
      </c>
      <c r="G145" s="279"/>
      <c r="H145" s="279"/>
      <c r="I145" s="279"/>
      <c r="J145" s="279"/>
      <c r="K145" s="380"/>
    </row>
    <row r="146" spans="1:11" s="353" customFormat="1" ht="12">
      <c r="A146" s="386"/>
      <c r="B146" s="289"/>
      <c r="C146" s="301"/>
      <c r="D146" s="301"/>
      <c r="E146" s="601"/>
      <c r="F146" s="389"/>
      <c r="G146" s="279"/>
      <c r="H146" s="279"/>
      <c r="I146" s="279"/>
      <c r="J146" s="279"/>
      <c r="K146" s="380"/>
    </row>
    <row r="147" spans="1:11" s="353" customFormat="1" ht="72">
      <c r="A147" s="386" t="s">
        <v>215</v>
      </c>
      <c r="B147" s="289" t="s">
        <v>274</v>
      </c>
      <c r="C147" s="301" t="s">
        <v>242</v>
      </c>
      <c r="D147" s="301">
        <v>1</v>
      </c>
      <c r="E147" s="601"/>
      <c r="F147" s="378">
        <f>D147*E147</f>
        <v>0</v>
      </c>
      <c r="G147" s="279"/>
      <c r="H147" s="279"/>
      <c r="I147" s="279"/>
      <c r="J147" s="279"/>
      <c r="K147" s="380"/>
    </row>
    <row r="148" spans="1:11" s="353" customFormat="1" ht="12" customHeight="1">
      <c r="A148" s="386"/>
      <c r="B148" s="381" t="s">
        <v>275</v>
      </c>
      <c r="C148" s="377"/>
      <c r="D148" s="377"/>
      <c r="E148" s="600"/>
      <c r="F148" s="382"/>
      <c r="G148" s="383"/>
      <c r="H148" s="383"/>
      <c r="I148" s="383"/>
      <c r="J148" s="383"/>
      <c r="K148" s="380"/>
    </row>
    <row r="149" spans="1:11" s="353" customFormat="1" ht="12">
      <c r="A149" s="386"/>
      <c r="B149" s="289"/>
      <c r="C149" s="301"/>
      <c r="D149" s="301"/>
      <c r="E149" s="601"/>
      <c r="F149" s="389"/>
      <c r="G149" s="279"/>
      <c r="H149" s="279"/>
      <c r="I149" s="279"/>
      <c r="J149" s="279"/>
      <c r="K149" s="380"/>
    </row>
    <row r="150" spans="1:11" s="353" customFormat="1" ht="60">
      <c r="A150" s="390" t="s">
        <v>215</v>
      </c>
      <c r="B150" s="391" t="s">
        <v>276</v>
      </c>
      <c r="C150" s="363" t="s">
        <v>277</v>
      </c>
      <c r="D150" s="274">
        <v>1</v>
      </c>
      <c r="E150" s="602"/>
      <c r="F150" s="378">
        <f>D150*E150</f>
        <v>0</v>
      </c>
      <c r="G150" s="392"/>
      <c r="H150" s="392"/>
      <c r="I150" s="392"/>
      <c r="J150" s="392"/>
      <c r="K150" s="380"/>
    </row>
    <row r="151" spans="1:11" s="353" customFormat="1" ht="12">
      <c r="A151" s="390"/>
      <c r="B151" s="391"/>
      <c r="C151" s="363"/>
      <c r="D151" s="274"/>
      <c r="E151" s="602"/>
      <c r="F151" s="393"/>
      <c r="G151" s="392"/>
      <c r="H151" s="392"/>
      <c r="I151" s="392"/>
      <c r="J151" s="392"/>
      <c r="K151" s="392"/>
    </row>
    <row r="152" spans="1:11" s="353" customFormat="1" ht="12.75" customHeight="1">
      <c r="A152" s="272" t="s">
        <v>18</v>
      </c>
      <c r="B152" s="381" t="s">
        <v>278</v>
      </c>
      <c r="C152" s="377"/>
      <c r="D152" s="377"/>
      <c r="E152" s="600"/>
      <c r="F152" s="382"/>
      <c r="G152" s="383"/>
      <c r="H152" s="383"/>
      <c r="I152" s="383"/>
      <c r="J152" s="383"/>
      <c r="K152" s="383"/>
    </row>
    <row r="153" spans="1:11" s="353" customFormat="1" ht="36">
      <c r="A153" s="161"/>
      <c r="B153" s="381" t="s">
        <v>279</v>
      </c>
      <c r="C153" s="377"/>
      <c r="D153" s="377"/>
      <c r="E153" s="600"/>
      <c r="F153" s="382"/>
      <c r="G153" s="383"/>
      <c r="H153" s="383"/>
      <c r="I153" s="383"/>
      <c r="J153" s="383"/>
      <c r="K153" s="383"/>
    </row>
    <row r="154" spans="1:11" s="353" customFormat="1" ht="12">
      <c r="A154" s="161"/>
      <c r="B154" s="381" t="s">
        <v>280</v>
      </c>
      <c r="C154" s="377" t="s">
        <v>267</v>
      </c>
      <c r="D154" s="377">
        <v>120</v>
      </c>
      <c r="E154" s="600"/>
      <c r="F154" s="378">
        <f>D154*E154</f>
        <v>0</v>
      </c>
      <c r="G154" s="383"/>
      <c r="H154" s="383"/>
      <c r="I154" s="383"/>
      <c r="J154" s="383"/>
      <c r="K154" s="380"/>
    </row>
    <row r="155" spans="1:11" s="353" customFormat="1" ht="12">
      <c r="A155" s="161"/>
      <c r="B155" s="381"/>
      <c r="C155" s="377"/>
      <c r="D155" s="377"/>
      <c r="E155" s="600"/>
      <c r="F155" s="382"/>
      <c r="G155" s="383"/>
      <c r="H155" s="383"/>
      <c r="I155" s="383"/>
      <c r="J155" s="383"/>
      <c r="K155" s="383"/>
    </row>
    <row r="156" spans="1:11" s="352" customFormat="1" ht="24">
      <c r="A156" s="272" t="s">
        <v>19</v>
      </c>
      <c r="B156" s="381" t="s">
        <v>281</v>
      </c>
      <c r="C156" s="377"/>
      <c r="D156" s="377"/>
      <c r="E156" s="600"/>
      <c r="F156" s="382"/>
      <c r="G156" s="383"/>
      <c r="H156" s="383"/>
      <c r="I156" s="383"/>
      <c r="J156" s="383"/>
      <c r="K156" s="383"/>
    </row>
    <row r="157" spans="1:11" s="352" customFormat="1" ht="12">
      <c r="A157" s="161"/>
      <c r="B157" s="381" t="s">
        <v>277</v>
      </c>
      <c r="C157" s="377" t="s">
        <v>242</v>
      </c>
      <c r="D157" s="377">
        <v>20</v>
      </c>
      <c r="E157" s="600"/>
      <c r="F157" s="378">
        <f>D157*E157</f>
        <v>0</v>
      </c>
      <c r="G157" s="383"/>
      <c r="H157" s="383"/>
      <c r="I157" s="383"/>
      <c r="J157" s="383"/>
      <c r="K157" s="380"/>
    </row>
    <row r="158" spans="1:11" s="352" customFormat="1" ht="12">
      <c r="A158" s="161"/>
      <c r="B158" s="381"/>
      <c r="C158" s="377"/>
      <c r="D158" s="377"/>
      <c r="E158" s="600"/>
      <c r="F158" s="382"/>
      <c r="G158" s="383"/>
      <c r="H158" s="383"/>
      <c r="I158" s="383"/>
      <c r="J158" s="383"/>
      <c r="K158" s="383"/>
    </row>
    <row r="159" spans="1:11" s="352" customFormat="1" ht="48">
      <c r="A159" s="272" t="s">
        <v>20</v>
      </c>
      <c r="B159" s="381" t="s">
        <v>282</v>
      </c>
      <c r="C159" s="377"/>
      <c r="D159" s="377"/>
      <c r="E159" s="600"/>
      <c r="F159" s="382"/>
      <c r="G159" s="383"/>
      <c r="H159" s="383"/>
      <c r="I159" s="383"/>
      <c r="J159" s="383"/>
      <c r="K159" s="383"/>
    </row>
    <row r="160" spans="1:11" s="352" customFormat="1" ht="24">
      <c r="A160" s="161"/>
      <c r="B160" s="381"/>
      <c r="C160" s="377" t="s">
        <v>277</v>
      </c>
      <c r="D160" s="377">
        <v>1</v>
      </c>
      <c r="E160" s="600"/>
      <c r="F160" s="278">
        <f>D160*E160</f>
        <v>0</v>
      </c>
      <c r="G160" s="383"/>
      <c r="H160" s="383"/>
      <c r="I160" s="383"/>
      <c r="J160" s="383"/>
      <c r="K160" s="380"/>
    </row>
    <row r="161" spans="1:40" s="352" customFormat="1" ht="12">
      <c r="A161" s="161"/>
      <c r="B161" s="381"/>
      <c r="C161" s="377"/>
      <c r="D161" s="377"/>
      <c r="E161" s="600"/>
      <c r="F161" s="382"/>
      <c r="G161" s="383"/>
      <c r="H161" s="383"/>
      <c r="I161" s="383"/>
      <c r="J161" s="383"/>
      <c r="K161" s="383"/>
    </row>
    <row r="162" spans="1:40" s="352" customFormat="1" ht="36">
      <c r="A162" s="272" t="s">
        <v>21</v>
      </c>
      <c r="B162" s="289" t="s">
        <v>283</v>
      </c>
      <c r="C162" s="301" t="s">
        <v>277</v>
      </c>
      <c r="D162" s="301">
        <v>1</v>
      </c>
      <c r="E162" s="601"/>
      <c r="F162" s="278">
        <f>D162*E162</f>
        <v>0</v>
      </c>
      <c r="G162" s="279"/>
      <c r="H162" s="279"/>
      <c r="I162" s="279"/>
      <c r="J162" s="279"/>
      <c r="K162" s="394"/>
    </row>
    <row r="163" spans="1:40" s="352" customFormat="1" ht="12.75" thickBot="1">
      <c r="A163" s="395"/>
      <c r="B163" s="396"/>
      <c r="C163" s="397"/>
      <c r="D163" s="397"/>
      <c r="E163" s="603"/>
      <c r="F163" s="398"/>
      <c r="G163" s="383"/>
      <c r="H163" s="383"/>
      <c r="I163" s="383"/>
      <c r="J163" s="383"/>
      <c r="K163" s="383"/>
    </row>
    <row r="164" spans="1:40" s="352" customFormat="1" ht="12.75" thickTop="1">
      <c r="A164" s="133"/>
      <c r="B164" s="399"/>
      <c r="C164" s="400"/>
      <c r="D164" s="400"/>
      <c r="E164" s="604"/>
      <c r="F164" s="402"/>
      <c r="G164" s="383"/>
      <c r="H164" s="383"/>
      <c r="I164" s="383"/>
      <c r="J164" s="383"/>
      <c r="K164" s="383"/>
    </row>
    <row r="165" spans="1:40" s="352" customFormat="1" ht="12.75" thickBot="1">
      <c r="A165" s="133"/>
      <c r="B165" s="182" t="s">
        <v>430</v>
      </c>
      <c r="C165" s="400"/>
      <c r="D165" s="400"/>
      <c r="E165" s="604"/>
      <c r="F165" s="403">
        <f>SUM(F81:F162)</f>
        <v>0</v>
      </c>
      <c r="G165" s="383"/>
      <c r="H165" s="383"/>
      <c r="I165" s="383"/>
      <c r="J165" s="383"/>
      <c r="K165" s="383"/>
    </row>
    <row r="166" spans="1:40" s="352" customFormat="1" ht="12">
      <c r="A166" s="133"/>
      <c r="B166" s="399"/>
      <c r="C166" s="400"/>
      <c r="D166" s="400"/>
      <c r="E166" s="604"/>
      <c r="F166" s="402"/>
      <c r="G166" s="383"/>
      <c r="H166" s="383"/>
      <c r="I166" s="383"/>
      <c r="J166" s="383"/>
      <c r="K166" s="383"/>
    </row>
    <row r="167" spans="1:40" s="352" customFormat="1" ht="12">
      <c r="A167" s="133"/>
      <c r="B167" s="399"/>
      <c r="C167" s="400"/>
      <c r="D167" s="400"/>
      <c r="E167" s="604"/>
      <c r="F167" s="402"/>
      <c r="G167" s="383"/>
      <c r="H167" s="383"/>
      <c r="I167" s="383"/>
      <c r="J167" s="383"/>
      <c r="K167" s="383"/>
    </row>
    <row r="168" spans="1:40" s="352" customFormat="1" ht="12">
      <c r="A168" s="133"/>
      <c r="B168" s="399"/>
      <c r="C168" s="400"/>
      <c r="D168" s="400"/>
      <c r="E168" s="604"/>
      <c r="F168" s="402"/>
      <c r="G168" s="383"/>
      <c r="H168" s="383"/>
      <c r="I168" s="383"/>
      <c r="J168" s="383"/>
      <c r="K168" s="383"/>
    </row>
    <row r="169" spans="1:40" s="407" customFormat="1" ht="13.5" customHeight="1">
      <c r="A169" s="404" t="s">
        <v>254</v>
      </c>
      <c r="B169" s="405" t="s">
        <v>434</v>
      </c>
      <c r="C169" s="165" t="s">
        <v>1</v>
      </c>
      <c r="D169" s="165" t="s">
        <v>3</v>
      </c>
      <c r="E169" s="598" t="s">
        <v>2</v>
      </c>
      <c r="F169" s="371" t="s">
        <v>4</v>
      </c>
      <c r="G169" s="406"/>
      <c r="H169" s="406"/>
      <c r="I169" s="406"/>
      <c r="J169" s="406"/>
      <c r="K169" s="406"/>
      <c r="L169" s="406"/>
      <c r="M169" s="406"/>
      <c r="N169" s="406"/>
      <c r="O169" s="406"/>
      <c r="P169" s="406"/>
      <c r="Q169" s="406"/>
      <c r="R169" s="406"/>
      <c r="S169" s="406"/>
      <c r="T169" s="406"/>
      <c r="U169" s="406"/>
      <c r="V169" s="406"/>
      <c r="W169" s="406"/>
      <c r="X169" s="406"/>
      <c r="Y169" s="406"/>
      <c r="Z169" s="406"/>
      <c r="AA169" s="406"/>
      <c r="AB169" s="406"/>
      <c r="AC169" s="406"/>
      <c r="AD169" s="406"/>
      <c r="AE169" s="406"/>
      <c r="AF169" s="406"/>
      <c r="AG169" s="406"/>
      <c r="AH169" s="406"/>
      <c r="AI169" s="406"/>
      <c r="AJ169" s="406"/>
      <c r="AK169" s="406"/>
      <c r="AL169" s="406"/>
      <c r="AM169" s="406"/>
      <c r="AN169" s="406"/>
    </row>
    <row r="170" spans="1:40" s="352" customFormat="1" ht="96">
      <c r="A170" s="354" t="s">
        <v>7</v>
      </c>
      <c r="B170" s="35" t="s">
        <v>284</v>
      </c>
      <c r="C170" s="290"/>
      <c r="D170" s="290"/>
      <c r="E170" s="605"/>
      <c r="F170" s="278"/>
      <c r="G170" s="360"/>
      <c r="H170" s="360"/>
      <c r="I170" s="360"/>
      <c r="J170" s="360"/>
      <c r="K170" s="360"/>
      <c r="L170" s="360"/>
      <c r="M170" s="360"/>
      <c r="N170" s="360"/>
      <c r="O170" s="360"/>
      <c r="P170" s="360"/>
      <c r="Q170" s="360"/>
      <c r="R170" s="360"/>
      <c r="S170" s="360"/>
      <c r="T170" s="360"/>
      <c r="U170" s="360"/>
      <c r="V170" s="360"/>
      <c r="W170" s="360"/>
      <c r="X170" s="360"/>
      <c r="Y170" s="360"/>
      <c r="Z170" s="360"/>
      <c r="AA170" s="360"/>
      <c r="AB170" s="360"/>
      <c r="AC170" s="360"/>
      <c r="AD170" s="360"/>
      <c r="AE170" s="360"/>
      <c r="AF170" s="360"/>
      <c r="AG170" s="360"/>
      <c r="AH170" s="360"/>
      <c r="AI170" s="360"/>
      <c r="AJ170" s="360"/>
      <c r="AK170" s="360"/>
      <c r="AL170" s="360"/>
      <c r="AM170" s="360"/>
      <c r="AN170" s="360"/>
    </row>
    <row r="171" spans="1:40" s="352" customFormat="1" ht="12">
      <c r="A171" s="361"/>
      <c r="B171" s="362" t="s">
        <v>285</v>
      </c>
      <c r="C171" s="363"/>
      <c r="D171" s="364"/>
      <c r="E171" s="605"/>
      <c r="F171" s="408"/>
      <c r="G171" s="360"/>
      <c r="H171" s="360"/>
      <c r="I171" s="360"/>
      <c r="J171" s="360"/>
      <c r="K171" s="360"/>
      <c r="L171" s="360"/>
      <c r="M171" s="360"/>
      <c r="N171" s="360"/>
      <c r="O171" s="360"/>
      <c r="P171" s="360"/>
      <c r="Q171" s="360"/>
      <c r="R171" s="360"/>
      <c r="S171" s="360"/>
      <c r="T171" s="360"/>
      <c r="U171" s="360"/>
      <c r="V171" s="360"/>
      <c r="W171" s="360"/>
      <c r="X171" s="360"/>
      <c r="Y171" s="360"/>
      <c r="Z171" s="360"/>
      <c r="AA171" s="360"/>
      <c r="AB171" s="360"/>
      <c r="AC171" s="360"/>
      <c r="AD171" s="360"/>
      <c r="AE171" s="360"/>
      <c r="AF171" s="360"/>
      <c r="AG171" s="360"/>
      <c r="AH171" s="360"/>
      <c r="AI171" s="360"/>
      <c r="AJ171" s="360"/>
      <c r="AK171" s="360"/>
      <c r="AL171" s="360"/>
      <c r="AM171" s="360"/>
      <c r="AN171" s="360"/>
    </row>
    <row r="172" spans="1:40" s="352" customFormat="1" ht="12">
      <c r="A172" s="409"/>
      <c r="B172" s="410" t="s">
        <v>244</v>
      </c>
      <c r="C172" s="279"/>
      <c r="D172" s="279"/>
      <c r="E172" s="605"/>
      <c r="F172" s="278"/>
      <c r="G172" s="360"/>
      <c r="H172" s="360"/>
      <c r="I172" s="360"/>
      <c r="J172" s="360"/>
      <c r="K172" s="360"/>
      <c r="L172" s="360"/>
      <c r="M172" s="360"/>
      <c r="N172" s="360"/>
      <c r="O172" s="360"/>
      <c r="P172" s="360"/>
      <c r="Q172" s="360"/>
      <c r="R172" s="360"/>
      <c r="S172" s="360"/>
      <c r="T172" s="360"/>
      <c r="U172" s="360"/>
      <c r="V172" s="360"/>
      <c r="W172" s="360"/>
      <c r="X172" s="360"/>
      <c r="Y172" s="360"/>
      <c r="Z172" s="360"/>
      <c r="AA172" s="360"/>
      <c r="AB172" s="360"/>
      <c r="AC172" s="360"/>
      <c r="AD172" s="360"/>
      <c r="AE172" s="360"/>
      <c r="AF172" s="360"/>
      <c r="AG172" s="360"/>
      <c r="AH172" s="360"/>
      <c r="AI172" s="360"/>
      <c r="AJ172" s="360"/>
      <c r="AK172" s="360"/>
      <c r="AL172" s="360"/>
      <c r="AM172" s="360"/>
      <c r="AN172" s="360"/>
    </row>
    <row r="173" spans="1:40" s="352" customFormat="1" ht="24">
      <c r="A173" s="409"/>
      <c r="B173" s="411" t="s">
        <v>286</v>
      </c>
      <c r="C173" s="279"/>
      <c r="D173" s="279"/>
      <c r="E173" s="605"/>
      <c r="F173" s="278"/>
      <c r="G173" s="360"/>
      <c r="H173" s="360"/>
      <c r="I173" s="360"/>
      <c r="J173" s="360"/>
      <c r="K173" s="360"/>
      <c r="L173" s="360"/>
      <c r="M173" s="360"/>
      <c r="N173" s="360"/>
      <c r="O173" s="360"/>
      <c r="P173" s="360"/>
      <c r="Q173" s="360"/>
      <c r="R173" s="360"/>
      <c r="S173" s="360"/>
      <c r="T173" s="360"/>
      <c r="U173" s="360"/>
      <c r="V173" s="360"/>
      <c r="W173" s="360"/>
      <c r="X173" s="360"/>
      <c r="Y173" s="360"/>
      <c r="Z173" s="360"/>
      <c r="AA173" s="360"/>
      <c r="AB173" s="360"/>
      <c r="AC173" s="360"/>
      <c r="AD173" s="360"/>
      <c r="AE173" s="360"/>
      <c r="AF173" s="360"/>
      <c r="AG173" s="360"/>
      <c r="AH173" s="360"/>
      <c r="AI173" s="360"/>
      <c r="AJ173" s="360"/>
      <c r="AK173" s="360"/>
      <c r="AL173" s="360"/>
      <c r="AM173" s="360"/>
      <c r="AN173" s="360"/>
    </row>
    <row r="174" spans="1:40" s="352" customFormat="1" ht="12">
      <c r="A174" s="409"/>
      <c r="B174" s="410" t="s">
        <v>287</v>
      </c>
      <c r="C174" s="279"/>
      <c r="D174" s="279"/>
      <c r="E174" s="605"/>
      <c r="F174" s="278"/>
      <c r="G174" s="360"/>
      <c r="H174" s="360"/>
      <c r="I174" s="360"/>
      <c r="J174" s="360"/>
      <c r="K174" s="360"/>
      <c r="L174" s="360"/>
      <c r="M174" s="360"/>
      <c r="N174" s="360"/>
      <c r="O174" s="360"/>
      <c r="P174" s="360"/>
      <c r="Q174" s="360"/>
      <c r="R174" s="360"/>
      <c r="S174" s="360"/>
      <c r="T174" s="360"/>
      <c r="U174" s="360"/>
      <c r="V174" s="360"/>
      <c r="W174" s="360"/>
      <c r="X174" s="360"/>
      <c r="Y174" s="360"/>
      <c r="Z174" s="360"/>
      <c r="AA174" s="360"/>
      <c r="AB174" s="360"/>
      <c r="AC174" s="360"/>
      <c r="AD174" s="360"/>
      <c r="AE174" s="360"/>
      <c r="AF174" s="360"/>
      <c r="AG174" s="360"/>
      <c r="AH174" s="360"/>
      <c r="AI174" s="360"/>
      <c r="AJ174" s="360"/>
      <c r="AK174" s="360"/>
      <c r="AL174" s="360"/>
      <c r="AM174" s="360"/>
      <c r="AN174" s="360"/>
    </row>
    <row r="175" spans="1:40" s="352" customFormat="1" ht="12">
      <c r="A175" s="409"/>
      <c r="B175" s="410" t="s">
        <v>288</v>
      </c>
      <c r="C175" s="279"/>
      <c r="D175" s="279"/>
      <c r="E175" s="605"/>
      <c r="F175" s="278"/>
      <c r="G175" s="360"/>
      <c r="H175" s="360"/>
      <c r="I175" s="360"/>
      <c r="J175" s="360"/>
      <c r="K175" s="360"/>
      <c r="L175" s="360"/>
      <c r="M175" s="360"/>
      <c r="N175" s="360"/>
      <c r="O175" s="360"/>
      <c r="P175" s="360"/>
      <c r="Q175" s="360"/>
      <c r="R175" s="360"/>
      <c r="S175" s="360"/>
      <c r="T175" s="360"/>
      <c r="U175" s="360"/>
      <c r="V175" s="360"/>
      <c r="W175" s="360"/>
      <c r="X175" s="360"/>
      <c r="Y175" s="360"/>
      <c r="Z175" s="360"/>
      <c r="AA175" s="360"/>
      <c r="AB175" s="360"/>
      <c r="AC175" s="360"/>
      <c r="AD175" s="360"/>
      <c r="AE175" s="360"/>
      <c r="AF175" s="360"/>
      <c r="AG175" s="360"/>
      <c r="AH175" s="360"/>
      <c r="AI175" s="360"/>
      <c r="AJ175" s="360"/>
      <c r="AK175" s="360"/>
      <c r="AL175" s="360"/>
      <c r="AM175" s="360"/>
      <c r="AN175" s="360"/>
    </row>
    <row r="176" spans="1:40" s="352" customFormat="1" ht="12">
      <c r="A176" s="409"/>
      <c r="B176" s="410" t="s">
        <v>289</v>
      </c>
      <c r="C176" s="279"/>
      <c r="D176" s="279"/>
      <c r="E176" s="605"/>
      <c r="F176" s="278"/>
      <c r="G176" s="360"/>
      <c r="H176" s="360"/>
      <c r="I176" s="360"/>
      <c r="J176" s="360"/>
      <c r="K176" s="360"/>
      <c r="L176" s="360"/>
      <c r="M176" s="360"/>
      <c r="N176" s="360"/>
      <c r="O176" s="360"/>
      <c r="P176" s="360"/>
      <c r="Q176" s="360"/>
      <c r="R176" s="360"/>
      <c r="S176" s="360"/>
      <c r="T176" s="360"/>
      <c r="U176" s="360"/>
      <c r="V176" s="360"/>
      <c r="W176" s="360"/>
      <c r="X176" s="360"/>
      <c r="Y176" s="360"/>
      <c r="Z176" s="360"/>
      <c r="AA176" s="360"/>
      <c r="AB176" s="360"/>
      <c r="AC176" s="360"/>
      <c r="AD176" s="360"/>
      <c r="AE176" s="360"/>
      <c r="AF176" s="360"/>
      <c r="AG176" s="360"/>
      <c r="AH176" s="360"/>
      <c r="AI176" s="360"/>
      <c r="AJ176" s="360"/>
      <c r="AK176" s="360"/>
      <c r="AL176" s="360"/>
      <c r="AM176" s="360"/>
      <c r="AN176" s="360"/>
    </row>
    <row r="177" spans="1:40" s="352" customFormat="1" ht="24">
      <c r="A177" s="409"/>
      <c r="B177" s="411" t="s">
        <v>290</v>
      </c>
      <c r="C177" s="279"/>
      <c r="D177" s="279"/>
      <c r="E177" s="605"/>
      <c r="F177" s="278"/>
      <c r="G177" s="360"/>
      <c r="H177" s="360"/>
      <c r="I177" s="360"/>
      <c r="J177" s="360"/>
      <c r="K177" s="360"/>
      <c r="L177" s="360"/>
      <c r="M177" s="360"/>
      <c r="N177" s="360"/>
      <c r="O177" s="360"/>
      <c r="P177" s="360"/>
      <c r="Q177" s="360"/>
      <c r="R177" s="360"/>
      <c r="S177" s="360"/>
      <c r="T177" s="360"/>
      <c r="U177" s="360"/>
      <c r="V177" s="360"/>
      <c r="W177" s="360"/>
      <c r="X177" s="360"/>
      <c r="Y177" s="360"/>
      <c r="Z177" s="360"/>
      <c r="AA177" s="360"/>
      <c r="AB177" s="360"/>
      <c r="AC177" s="360"/>
      <c r="AD177" s="360"/>
      <c r="AE177" s="360"/>
      <c r="AF177" s="360"/>
      <c r="AG177" s="360"/>
      <c r="AH177" s="360"/>
      <c r="AI177" s="360"/>
      <c r="AJ177" s="360"/>
      <c r="AK177" s="360"/>
      <c r="AL177" s="360"/>
      <c r="AM177" s="360"/>
      <c r="AN177" s="360"/>
    </row>
    <row r="178" spans="1:40" s="352" customFormat="1" ht="12">
      <c r="A178" s="409"/>
      <c r="B178" s="410" t="s">
        <v>287</v>
      </c>
      <c r="C178" s="279"/>
      <c r="D178" s="279"/>
      <c r="E178" s="605"/>
      <c r="F178" s="278"/>
      <c r="G178" s="360"/>
      <c r="H178" s="360"/>
      <c r="I178" s="360"/>
      <c r="J178" s="360"/>
      <c r="K178" s="360"/>
      <c r="L178" s="360"/>
      <c r="M178" s="360"/>
      <c r="N178" s="360"/>
      <c r="O178" s="360"/>
      <c r="P178" s="360"/>
      <c r="Q178" s="360"/>
      <c r="R178" s="360"/>
      <c r="S178" s="360"/>
      <c r="T178" s="360"/>
      <c r="U178" s="360"/>
      <c r="V178" s="360"/>
      <c r="W178" s="360"/>
      <c r="X178" s="360"/>
      <c r="Y178" s="360"/>
      <c r="Z178" s="360"/>
      <c r="AA178" s="360"/>
      <c r="AB178" s="360"/>
      <c r="AC178" s="360"/>
      <c r="AD178" s="360"/>
      <c r="AE178" s="360"/>
      <c r="AF178" s="360"/>
      <c r="AG178" s="360"/>
      <c r="AH178" s="360"/>
      <c r="AI178" s="360"/>
      <c r="AJ178" s="360"/>
      <c r="AK178" s="360"/>
      <c r="AL178" s="360"/>
      <c r="AM178" s="360"/>
      <c r="AN178" s="360"/>
    </row>
    <row r="179" spans="1:40" s="352" customFormat="1" ht="12">
      <c r="A179" s="409"/>
      <c r="B179" s="410" t="s">
        <v>291</v>
      </c>
      <c r="C179" s="279"/>
      <c r="D179" s="279"/>
      <c r="E179" s="605"/>
      <c r="F179" s="278"/>
      <c r="G179" s="360"/>
      <c r="H179" s="360"/>
      <c r="I179" s="360"/>
      <c r="J179" s="360"/>
      <c r="K179" s="360"/>
      <c r="L179" s="360"/>
      <c r="M179" s="360"/>
      <c r="N179" s="360"/>
      <c r="O179" s="360"/>
      <c r="P179" s="360"/>
      <c r="Q179" s="360"/>
      <c r="R179" s="360"/>
      <c r="S179" s="360"/>
      <c r="T179" s="360"/>
      <c r="U179" s="360"/>
      <c r="V179" s="360"/>
      <c r="W179" s="360"/>
      <c r="X179" s="360"/>
      <c r="Y179" s="360"/>
      <c r="Z179" s="360"/>
      <c r="AA179" s="360"/>
      <c r="AB179" s="360"/>
      <c r="AC179" s="360"/>
      <c r="AD179" s="360"/>
      <c r="AE179" s="360"/>
      <c r="AF179" s="360"/>
      <c r="AG179" s="360"/>
      <c r="AH179" s="360"/>
      <c r="AI179" s="360"/>
      <c r="AJ179" s="360"/>
      <c r="AK179" s="360"/>
      <c r="AL179" s="360"/>
      <c r="AM179" s="360"/>
      <c r="AN179" s="360"/>
    </row>
    <row r="180" spans="1:40" s="352" customFormat="1" ht="12">
      <c r="A180" s="409"/>
      <c r="B180" s="410" t="s">
        <v>265</v>
      </c>
      <c r="C180" s="279"/>
      <c r="D180" s="279"/>
      <c r="E180" s="605"/>
      <c r="F180" s="278"/>
      <c r="G180" s="360"/>
      <c r="H180" s="360"/>
      <c r="I180" s="360"/>
      <c r="J180" s="360"/>
      <c r="K180" s="360"/>
      <c r="L180" s="360"/>
      <c r="M180" s="360"/>
      <c r="N180" s="360"/>
      <c r="O180" s="360"/>
      <c r="P180" s="360"/>
      <c r="Q180" s="360"/>
      <c r="R180" s="360"/>
      <c r="S180" s="360"/>
      <c r="T180" s="360"/>
      <c r="U180" s="360"/>
      <c r="V180" s="360"/>
      <c r="W180" s="360"/>
      <c r="X180" s="360"/>
      <c r="Y180" s="360"/>
      <c r="Z180" s="360"/>
      <c r="AA180" s="360"/>
      <c r="AB180" s="360"/>
      <c r="AC180" s="360"/>
      <c r="AD180" s="360"/>
      <c r="AE180" s="360"/>
      <c r="AF180" s="360"/>
      <c r="AG180" s="360"/>
      <c r="AH180" s="360"/>
      <c r="AI180" s="360"/>
      <c r="AJ180" s="360"/>
      <c r="AK180" s="360"/>
      <c r="AL180" s="360"/>
      <c r="AM180" s="360"/>
      <c r="AN180" s="360"/>
    </row>
    <row r="181" spans="1:40" s="407" customFormat="1" ht="36">
      <c r="A181" s="412" t="s">
        <v>215</v>
      </c>
      <c r="B181" s="32" t="s">
        <v>292</v>
      </c>
      <c r="C181" s="279"/>
      <c r="D181" s="279"/>
      <c r="E181" s="605"/>
      <c r="F181" s="278"/>
      <c r="G181" s="406"/>
      <c r="H181" s="406"/>
      <c r="I181" s="406"/>
      <c r="J181" s="406"/>
      <c r="K181" s="406"/>
      <c r="L181" s="406"/>
      <c r="M181" s="406"/>
      <c r="N181" s="406"/>
      <c r="O181" s="406"/>
      <c r="P181" s="406"/>
      <c r="Q181" s="406"/>
      <c r="R181" s="406"/>
      <c r="S181" s="406"/>
      <c r="T181" s="406"/>
      <c r="U181" s="406"/>
      <c r="V181" s="406"/>
      <c r="W181" s="406"/>
      <c r="X181" s="406"/>
      <c r="Y181" s="406"/>
      <c r="Z181" s="406"/>
      <c r="AA181" s="406"/>
      <c r="AB181" s="406"/>
      <c r="AC181" s="406"/>
      <c r="AD181" s="406"/>
      <c r="AE181" s="406"/>
      <c r="AF181" s="406"/>
      <c r="AG181" s="406"/>
      <c r="AH181" s="406"/>
      <c r="AI181" s="406"/>
      <c r="AJ181" s="406"/>
      <c r="AK181" s="406"/>
      <c r="AL181" s="406"/>
      <c r="AM181" s="406"/>
      <c r="AN181" s="406"/>
    </row>
    <row r="182" spans="1:40" s="352" customFormat="1" ht="24">
      <c r="A182" s="412" t="s">
        <v>215</v>
      </c>
      <c r="B182" s="413" t="s">
        <v>293</v>
      </c>
      <c r="C182" s="279"/>
      <c r="D182" s="279"/>
      <c r="E182" s="605"/>
      <c r="F182" s="278"/>
      <c r="G182" s="360"/>
      <c r="H182" s="360"/>
      <c r="I182" s="360"/>
      <c r="J182" s="360"/>
      <c r="K182" s="360"/>
      <c r="L182" s="360"/>
      <c r="M182" s="360"/>
      <c r="N182" s="360"/>
      <c r="O182" s="360"/>
      <c r="P182" s="360"/>
      <c r="Q182" s="360"/>
      <c r="R182" s="360"/>
      <c r="S182" s="360"/>
      <c r="T182" s="360"/>
      <c r="U182" s="360"/>
      <c r="V182" s="360"/>
      <c r="W182" s="360"/>
      <c r="X182" s="360"/>
      <c r="Y182" s="360"/>
      <c r="Z182" s="360"/>
      <c r="AA182" s="360"/>
      <c r="AB182" s="360"/>
      <c r="AC182" s="360"/>
      <c r="AD182" s="360"/>
      <c r="AE182" s="360"/>
      <c r="AF182" s="360"/>
      <c r="AG182" s="360"/>
      <c r="AH182" s="360"/>
      <c r="AI182" s="360"/>
      <c r="AJ182" s="360"/>
      <c r="AK182" s="360"/>
      <c r="AL182" s="360"/>
      <c r="AM182" s="360"/>
      <c r="AN182" s="360"/>
    </row>
    <row r="183" spans="1:40" s="352" customFormat="1" ht="12">
      <c r="A183" s="412" t="s">
        <v>215</v>
      </c>
      <c r="B183" s="413" t="s">
        <v>294</v>
      </c>
      <c r="C183" s="279"/>
      <c r="D183" s="279"/>
      <c r="E183" s="605"/>
      <c r="F183" s="278"/>
      <c r="G183" s="360"/>
      <c r="H183" s="360"/>
      <c r="I183" s="360"/>
      <c r="J183" s="360"/>
      <c r="K183" s="360"/>
      <c r="L183" s="360"/>
      <c r="M183" s="360"/>
      <c r="N183" s="360"/>
      <c r="O183" s="360"/>
      <c r="P183" s="360"/>
      <c r="Q183" s="360"/>
      <c r="R183" s="360"/>
      <c r="S183" s="360"/>
      <c r="T183" s="360"/>
      <c r="U183" s="360"/>
      <c r="V183" s="360"/>
      <c r="W183" s="360"/>
      <c r="X183" s="360"/>
      <c r="Y183" s="360"/>
      <c r="Z183" s="360"/>
      <c r="AA183" s="360"/>
      <c r="AB183" s="360"/>
      <c r="AC183" s="360"/>
      <c r="AD183" s="360"/>
      <c r="AE183" s="360"/>
      <c r="AF183" s="360"/>
      <c r="AG183" s="360"/>
      <c r="AH183" s="360"/>
      <c r="AI183" s="360"/>
      <c r="AJ183" s="360"/>
      <c r="AK183" s="360"/>
      <c r="AL183" s="360"/>
      <c r="AM183" s="360"/>
      <c r="AN183" s="360"/>
    </row>
    <row r="184" spans="1:40" s="352" customFormat="1" ht="12">
      <c r="A184" s="412"/>
      <c r="B184" s="413" t="s">
        <v>295</v>
      </c>
      <c r="C184" s="279"/>
      <c r="D184" s="279"/>
      <c r="E184" s="605"/>
      <c r="F184" s="278"/>
      <c r="G184" s="360"/>
      <c r="H184" s="360"/>
      <c r="I184" s="360"/>
      <c r="J184" s="360"/>
      <c r="K184" s="360"/>
      <c r="L184" s="360"/>
      <c r="M184" s="360"/>
      <c r="N184" s="360"/>
      <c r="O184" s="360"/>
      <c r="P184" s="360"/>
      <c r="Q184" s="360"/>
      <c r="R184" s="360"/>
      <c r="S184" s="360"/>
      <c r="T184" s="360"/>
      <c r="U184" s="360"/>
      <c r="V184" s="360"/>
      <c r="W184" s="360"/>
      <c r="X184" s="360"/>
      <c r="Y184" s="360"/>
      <c r="Z184" s="360"/>
      <c r="AA184" s="360"/>
      <c r="AB184" s="360"/>
      <c r="AC184" s="360"/>
      <c r="AD184" s="360"/>
      <c r="AE184" s="360"/>
      <c r="AF184" s="360"/>
      <c r="AG184" s="360"/>
      <c r="AH184" s="360"/>
      <c r="AI184" s="360"/>
      <c r="AJ184" s="360"/>
      <c r="AK184" s="360"/>
      <c r="AL184" s="360"/>
      <c r="AM184" s="360"/>
      <c r="AN184" s="360"/>
    </row>
    <row r="185" spans="1:40" s="407" customFormat="1" ht="24">
      <c r="A185" s="412" t="s">
        <v>215</v>
      </c>
      <c r="B185" s="414" t="s">
        <v>296</v>
      </c>
      <c r="C185" s="415" t="s">
        <v>242</v>
      </c>
      <c r="D185" s="416">
        <v>1</v>
      </c>
      <c r="E185" s="602"/>
      <c r="F185" s="278">
        <f>D185*E185</f>
        <v>0</v>
      </c>
      <c r="G185" s="417"/>
      <c r="H185" s="418"/>
      <c r="I185" s="419"/>
      <c r="J185" s="420"/>
      <c r="K185" s="421"/>
      <c r="M185" s="422"/>
    </row>
    <row r="186" spans="1:40" s="407" customFormat="1" ht="12">
      <c r="A186" s="409"/>
      <c r="B186" s="414"/>
      <c r="C186" s="415"/>
      <c r="D186" s="416"/>
      <c r="E186" s="602"/>
      <c r="F186" s="278"/>
      <c r="G186" s="417"/>
      <c r="H186" s="418"/>
      <c r="I186" s="419"/>
      <c r="J186" s="420"/>
      <c r="K186" s="421"/>
      <c r="M186" s="422"/>
    </row>
    <row r="187" spans="1:40" s="352" customFormat="1" ht="12">
      <c r="A187" s="409"/>
      <c r="B187" s="410" t="s">
        <v>297</v>
      </c>
      <c r="C187" s="279" t="s">
        <v>242</v>
      </c>
      <c r="D187" s="279">
        <v>1</v>
      </c>
      <c r="E187" s="605"/>
      <c r="F187" s="408">
        <f>D187*E187</f>
        <v>0</v>
      </c>
      <c r="G187" s="360"/>
      <c r="H187" s="360"/>
      <c r="I187" s="360"/>
      <c r="J187" s="360"/>
      <c r="K187" s="360"/>
      <c r="L187" s="360"/>
      <c r="M187" s="360"/>
      <c r="N187" s="360"/>
      <c r="O187" s="360"/>
      <c r="P187" s="360"/>
      <c r="Q187" s="360"/>
      <c r="R187" s="360"/>
      <c r="S187" s="360"/>
      <c r="T187" s="360"/>
      <c r="U187" s="360"/>
      <c r="V187" s="360"/>
      <c r="W187" s="360"/>
      <c r="X187" s="360"/>
      <c r="Y187" s="360"/>
      <c r="Z187" s="360"/>
      <c r="AA187" s="360"/>
      <c r="AB187" s="360"/>
      <c r="AC187" s="360"/>
      <c r="AD187" s="360"/>
      <c r="AE187" s="360"/>
      <c r="AF187" s="360"/>
      <c r="AG187" s="360"/>
      <c r="AH187" s="360"/>
      <c r="AI187" s="360"/>
      <c r="AJ187" s="360"/>
      <c r="AK187" s="360"/>
      <c r="AL187" s="360"/>
      <c r="AM187" s="360"/>
      <c r="AN187" s="360"/>
    </row>
    <row r="188" spans="1:40" s="352" customFormat="1" ht="12.75" thickBot="1">
      <c r="A188" s="423"/>
      <c r="B188" s="424"/>
      <c r="C188" s="425"/>
      <c r="D188" s="425"/>
      <c r="E188" s="606"/>
      <c r="F188" s="427"/>
      <c r="G188" s="360"/>
      <c r="H188" s="360"/>
      <c r="I188" s="360"/>
      <c r="J188" s="360"/>
      <c r="K188" s="360"/>
      <c r="L188" s="360"/>
      <c r="M188" s="360"/>
      <c r="N188" s="360"/>
      <c r="O188" s="360"/>
      <c r="P188" s="360"/>
      <c r="Q188" s="360"/>
      <c r="R188" s="360"/>
      <c r="S188" s="360"/>
      <c r="T188" s="360"/>
      <c r="U188" s="360"/>
      <c r="V188" s="360"/>
      <c r="W188" s="360"/>
      <c r="X188" s="360"/>
      <c r="Y188" s="360"/>
      <c r="Z188" s="360"/>
      <c r="AA188" s="360"/>
      <c r="AB188" s="360"/>
      <c r="AC188" s="360"/>
      <c r="AD188" s="360"/>
      <c r="AE188" s="360"/>
      <c r="AF188" s="360"/>
      <c r="AG188" s="360"/>
      <c r="AH188" s="360"/>
      <c r="AI188" s="360"/>
      <c r="AJ188" s="360"/>
      <c r="AK188" s="360"/>
      <c r="AL188" s="360"/>
      <c r="AM188" s="360"/>
      <c r="AN188" s="360"/>
    </row>
    <row r="189" spans="1:40" s="352" customFormat="1" ht="12.75" thickTop="1">
      <c r="A189" s="361"/>
      <c r="B189" s="362"/>
      <c r="C189" s="363"/>
      <c r="D189" s="364"/>
      <c r="E189" s="605"/>
      <c r="F189" s="428"/>
      <c r="G189" s="360"/>
      <c r="H189" s="360"/>
      <c r="I189" s="360"/>
      <c r="J189" s="360"/>
      <c r="K189" s="360"/>
      <c r="L189" s="360"/>
      <c r="M189" s="360"/>
      <c r="N189" s="360"/>
      <c r="O189" s="360"/>
      <c r="P189" s="360"/>
      <c r="Q189" s="360"/>
      <c r="R189" s="360"/>
      <c r="S189" s="360"/>
      <c r="T189" s="360"/>
      <c r="U189" s="360"/>
      <c r="V189" s="360"/>
      <c r="W189" s="360"/>
      <c r="X189" s="360"/>
      <c r="Y189" s="360"/>
      <c r="Z189" s="360"/>
      <c r="AA189" s="360"/>
      <c r="AB189" s="360"/>
      <c r="AC189" s="360"/>
      <c r="AD189" s="360"/>
      <c r="AE189" s="360"/>
      <c r="AF189" s="360"/>
      <c r="AG189" s="360"/>
      <c r="AH189" s="360"/>
      <c r="AI189" s="360"/>
      <c r="AJ189" s="360"/>
      <c r="AK189" s="360"/>
      <c r="AL189" s="360"/>
      <c r="AM189" s="360"/>
      <c r="AN189" s="360"/>
    </row>
    <row r="190" spans="1:40" s="352" customFormat="1" ht="12.75" thickBot="1">
      <c r="A190" s="361"/>
      <c r="B190" s="182" t="s">
        <v>431</v>
      </c>
      <c r="C190" s="363"/>
      <c r="D190" s="364"/>
      <c r="E190" s="605"/>
      <c r="F190" s="429">
        <f>SUM(F185:F187)</f>
        <v>0</v>
      </c>
      <c r="G190" s="360"/>
      <c r="H190" s="360"/>
      <c r="I190" s="360"/>
      <c r="J190" s="360"/>
      <c r="K190" s="360"/>
      <c r="L190" s="360"/>
      <c r="M190" s="360"/>
      <c r="N190" s="360"/>
      <c r="O190" s="360"/>
      <c r="P190" s="360"/>
      <c r="Q190" s="360"/>
      <c r="R190" s="360"/>
      <c r="S190" s="360"/>
      <c r="T190" s="360"/>
      <c r="U190" s="360"/>
      <c r="V190" s="360"/>
      <c r="W190" s="360"/>
      <c r="X190" s="360"/>
      <c r="Y190" s="360"/>
      <c r="Z190" s="360"/>
      <c r="AA190" s="360"/>
      <c r="AB190" s="360"/>
      <c r="AC190" s="360"/>
      <c r="AD190" s="360"/>
      <c r="AE190" s="360"/>
      <c r="AF190" s="360"/>
      <c r="AG190" s="360"/>
      <c r="AH190" s="360"/>
      <c r="AI190" s="360"/>
      <c r="AJ190" s="360"/>
      <c r="AK190" s="360"/>
      <c r="AL190" s="360"/>
      <c r="AM190" s="360"/>
      <c r="AN190" s="360"/>
    </row>
    <row r="191" spans="1:40" s="352" customFormat="1" ht="12">
      <c r="A191" s="361"/>
      <c r="B191" s="362"/>
      <c r="C191" s="363"/>
      <c r="D191" s="364"/>
      <c r="E191" s="605"/>
      <c r="F191" s="428"/>
      <c r="G191" s="360"/>
      <c r="H191" s="360"/>
      <c r="I191" s="360"/>
      <c r="J191" s="360"/>
      <c r="K191" s="360"/>
      <c r="L191" s="360"/>
      <c r="M191" s="360"/>
      <c r="N191" s="360"/>
      <c r="O191" s="360"/>
      <c r="P191" s="360"/>
      <c r="Q191" s="360"/>
      <c r="R191" s="360"/>
      <c r="S191" s="360"/>
      <c r="T191" s="360"/>
      <c r="U191" s="360"/>
      <c r="V191" s="360"/>
      <c r="W191" s="360"/>
      <c r="X191" s="360"/>
      <c r="Y191" s="360"/>
      <c r="Z191" s="360"/>
      <c r="AA191" s="360"/>
      <c r="AB191" s="360"/>
      <c r="AC191" s="360"/>
      <c r="AD191" s="360"/>
      <c r="AE191" s="360"/>
      <c r="AF191" s="360"/>
      <c r="AG191" s="360"/>
      <c r="AH191" s="360"/>
      <c r="AI191" s="360"/>
      <c r="AJ191" s="360"/>
      <c r="AK191" s="360"/>
      <c r="AL191" s="360"/>
      <c r="AM191" s="360"/>
      <c r="AN191" s="360"/>
    </row>
    <row r="192" spans="1:40" s="352" customFormat="1" ht="12">
      <c r="A192" s="361"/>
      <c r="B192" s="362"/>
      <c r="C192" s="363"/>
      <c r="D192" s="364"/>
      <c r="E192" s="605"/>
      <c r="F192" s="428"/>
      <c r="G192" s="360"/>
      <c r="H192" s="360"/>
      <c r="I192" s="360"/>
      <c r="J192" s="360"/>
      <c r="K192" s="360"/>
      <c r="L192" s="360"/>
      <c r="M192" s="360"/>
      <c r="N192" s="360"/>
      <c r="O192" s="360"/>
      <c r="P192" s="360"/>
      <c r="Q192" s="360"/>
      <c r="R192" s="360"/>
      <c r="S192" s="360"/>
      <c r="T192" s="360"/>
      <c r="U192" s="360"/>
      <c r="V192" s="360"/>
      <c r="W192" s="360"/>
      <c r="X192" s="360"/>
      <c r="Y192" s="360"/>
      <c r="Z192" s="360"/>
      <c r="AA192" s="360"/>
      <c r="AB192" s="360"/>
      <c r="AC192" s="360"/>
      <c r="AD192" s="360"/>
      <c r="AE192" s="360"/>
      <c r="AF192" s="360"/>
      <c r="AG192" s="360"/>
      <c r="AH192" s="360"/>
      <c r="AI192" s="360"/>
      <c r="AJ192" s="360"/>
      <c r="AK192" s="360"/>
      <c r="AL192" s="360"/>
      <c r="AM192" s="360"/>
      <c r="AN192" s="360"/>
    </row>
    <row r="193" spans="1:40" s="352" customFormat="1" ht="12">
      <c r="A193" s="430"/>
      <c r="B193" s="362"/>
      <c r="C193" s="363"/>
      <c r="D193" s="415"/>
      <c r="E193" s="602"/>
      <c r="F193" s="393"/>
      <c r="G193" s="431"/>
      <c r="H193" s="431"/>
      <c r="I193" s="431"/>
      <c r="J193" s="431"/>
      <c r="K193" s="431"/>
      <c r="L193" s="432"/>
    </row>
    <row r="194" spans="1:40" s="407" customFormat="1" ht="13.5" customHeight="1">
      <c r="A194" s="404" t="s">
        <v>256</v>
      </c>
      <c r="B194" s="405" t="s">
        <v>432</v>
      </c>
      <c r="C194" s="165" t="s">
        <v>1</v>
      </c>
      <c r="D194" s="165" t="s">
        <v>3</v>
      </c>
      <c r="E194" s="598" t="s">
        <v>2</v>
      </c>
      <c r="F194" s="371" t="s">
        <v>4</v>
      </c>
      <c r="G194" s="406"/>
      <c r="H194" s="406"/>
      <c r="I194" s="406"/>
      <c r="J194" s="406"/>
      <c r="K194" s="406"/>
      <c r="L194" s="406"/>
      <c r="M194" s="406"/>
      <c r="N194" s="406"/>
      <c r="O194" s="406"/>
      <c r="P194" s="406"/>
      <c r="Q194" s="406"/>
      <c r="R194" s="406"/>
      <c r="S194" s="406"/>
      <c r="T194" s="406"/>
      <c r="U194" s="406"/>
      <c r="V194" s="406"/>
      <c r="W194" s="406"/>
      <c r="X194" s="406"/>
      <c r="Y194" s="406"/>
      <c r="Z194" s="406"/>
      <c r="AA194" s="406"/>
      <c r="AB194" s="406"/>
      <c r="AC194" s="406"/>
      <c r="AD194" s="406"/>
      <c r="AE194" s="406"/>
      <c r="AF194" s="406"/>
      <c r="AG194" s="406"/>
      <c r="AH194" s="406"/>
      <c r="AI194" s="406"/>
      <c r="AJ194" s="406"/>
      <c r="AK194" s="406"/>
      <c r="AL194" s="406"/>
      <c r="AM194" s="406"/>
      <c r="AN194" s="406"/>
    </row>
    <row r="195" spans="1:40" s="385" customFormat="1" ht="36" customHeight="1">
      <c r="A195" s="430" t="s">
        <v>7</v>
      </c>
      <c r="B195" s="277" t="s">
        <v>298</v>
      </c>
      <c r="C195" s="415"/>
      <c r="D195" s="416"/>
      <c r="E195" s="607"/>
      <c r="F195" s="275"/>
    </row>
    <row r="196" spans="1:40" s="353" customFormat="1" ht="12">
      <c r="A196" s="430"/>
      <c r="B196" s="362" t="s">
        <v>299</v>
      </c>
      <c r="C196" s="415" t="s">
        <v>242</v>
      </c>
      <c r="D196" s="416">
        <v>1</v>
      </c>
      <c r="E196" s="607"/>
      <c r="F196" s="275">
        <f>D196*E196</f>
        <v>0</v>
      </c>
    </row>
    <row r="197" spans="1:40" s="353" customFormat="1" ht="12">
      <c r="A197" s="430"/>
      <c r="B197" s="362"/>
      <c r="C197" s="415"/>
      <c r="D197" s="416"/>
      <c r="E197" s="607"/>
      <c r="F197" s="275"/>
    </row>
    <row r="198" spans="1:40" s="385" customFormat="1" ht="24" customHeight="1">
      <c r="A198" s="430" t="s">
        <v>11</v>
      </c>
      <c r="B198" s="277" t="s">
        <v>300</v>
      </c>
      <c r="C198" s="415"/>
      <c r="D198" s="416"/>
      <c r="E198" s="607"/>
      <c r="F198" s="275"/>
    </row>
    <row r="199" spans="1:40" s="353" customFormat="1" ht="12">
      <c r="A199" s="430"/>
      <c r="B199" s="362" t="s">
        <v>301</v>
      </c>
      <c r="C199" s="415" t="s">
        <v>242</v>
      </c>
      <c r="D199" s="416">
        <v>1</v>
      </c>
      <c r="E199" s="607"/>
      <c r="F199" s="275">
        <f>D199*E199</f>
        <v>0</v>
      </c>
    </row>
    <row r="200" spans="1:40" s="353" customFormat="1" ht="12">
      <c r="A200" s="430"/>
      <c r="B200" s="362" t="s">
        <v>302</v>
      </c>
      <c r="C200" s="415" t="s">
        <v>242</v>
      </c>
      <c r="D200" s="416">
        <v>1</v>
      </c>
      <c r="E200" s="607"/>
      <c r="F200" s="275">
        <f>D200*E200</f>
        <v>0</v>
      </c>
    </row>
    <row r="201" spans="1:40" s="352" customFormat="1" ht="12.75" thickBot="1">
      <c r="A201" s="433"/>
      <c r="B201" s="434"/>
      <c r="C201" s="425"/>
      <c r="D201" s="425"/>
      <c r="E201" s="606"/>
      <c r="F201" s="426"/>
      <c r="G201" s="360"/>
      <c r="H201" s="360"/>
      <c r="I201" s="360"/>
      <c r="J201" s="360"/>
      <c r="K201" s="360"/>
      <c r="L201" s="360"/>
      <c r="M201" s="360"/>
      <c r="N201" s="360"/>
      <c r="O201" s="360"/>
      <c r="P201" s="360"/>
      <c r="Q201" s="360"/>
      <c r="R201" s="360"/>
      <c r="S201" s="360"/>
      <c r="T201" s="360"/>
      <c r="U201" s="360"/>
      <c r="V201" s="360"/>
      <c r="W201" s="360"/>
      <c r="X201" s="360"/>
      <c r="Y201" s="360"/>
      <c r="Z201" s="360"/>
      <c r="AA201" s="360"/>
      <c r="AB201" s="360"/>
      <c r="AC201" s="360"/>
      <c r="AD201" s="360"/>
      <c r="AE201" s="360"/>
      <c r="AF201" s="360"/>
      <c r="AG201" s="360"/>
      <c r="AH201" s="360"/>
      <c r="AI201" s="360"/>
      <c r="AJ201" s="360"/>
      <c r="AK201" s="360"/>
      <c r="AL201" s="360"/>
      <c r="AM201" s="360"/>
      <c r="AN201" s="360"/>
    </row>
    <row r="202" spans="1:40" s="352" customFormat="1" ht="12.75" thickTop="1">
      <c r="A202" s="361"/>
      <c r="B202" s="362"/>
      <c r="C202" s="363"/>
      <c r="D202" s="364"/>
      <c r="E202" s="605"/>
      <c r="F202" s="428"/>
      <c r="G202" s="360"/>
      <c r="H202" s="360"/>
      <c r="I202" s="360"/>
      <c r="J202" s="360"/>
      <c r="K202" s="360"/>
      <c r="L202" s="360"/>
      <c r="M202" s="360"/>
      <c r="N202" s="360"/>
      <c r="O202" s="360"/>
      <c r="P202" s="360"/>
      <c r="Q202" s="360"/>
      <c r="R202" s="360"/>
      <c r="S202" s="360"/>
      <c r="T202" s="360"/>
      <c r="U202" s="360"/>
      <c r="V202" s="360"/>
      <c r="W202" s="360"/>
      <c r="X202" s="360"/>
      <c r="Y202" s="360"/>
      <c r="Z202" s="360"/>
      <c r="AA202" s="360"/>
      <c r="AB202" s="360"/>
      <c r="AC202" s="360"/>
      <c r="AD202" s="360"/>
      <c r="AE202" s="360"/>
      <c r="AF202" s="360"/>
      <c r="AG202" s="360"/>
      <c r="AH202" s="360"/>
      <c r="AI202" s="360"/>
      <c r="AJ202" s="360"/>
      <c r="AK202" s="360"/>
      <c r="AL202" s="360"/>
      <c r="AM202" s="360"/>
      <c r="AN202" s="360"/>
    </row>
    <row r="203" spans="1:40" s="352" customFormat="1" ht="12.75" thickBot="1">
      <c r="A203" s="361"/>
      <c r="B203" s="435" t="s">
        <v>433</v>
      </c>
      <c r="C203" s="363"/>
      <c r="D203" s="364"/>
      <c r="E203" s="605"/>
      <c r="F203" s="429">
        <f>SUM(F196:F200)</f>
        <v>0</v>
      </c>
      <c r="G203" s="360"/>
      <c r="H203" s="360"/>
      <c r="I203" s="360"/>
      <c r="J203" s="360"/>
      <c r="K203" s="360"/>
      <c r="L203" s="360"/>
      <c r="M203" s="360"/>
      <c r="N203" s="360"/>
      <c r="O203" s="360"/>
      <c r="P203" s="360"/>
      <c r="Q203" s="360"/>
      <c r="R203" s="360"/>
      <c r="S203" s="360"/>
      <c r="T203" s="360"/>
      <c r="U203" s="360"/>
      <c r="V203" s="360"/>
      <c r="W203" s="360"/>
      <c r="X203" s="360"/>
      <c r="Y203" s="360"/>
      <c r="Z203" s="360"/>
      <c r="AA203" s="360"/>
      <c r="AB203" s="360"/>
      <c r="AC203" s="360"/>
      <c r="AD203" s="360"/>
      <c r="AE203" s="360"/>
      <c r="AF203" s="360"/>
      <c r="AG203" s="360"/>
      <c r="AH203" s="360"/>
      <c r="AI203" s="360"/>
      <c r="AJ203" s="360"/>
      <c r="AK203" s="360"/>
      <c r="AL203" s="360"/>
      <c r="AM203" s="360"/>
      <c r="AN203" s="360"/>
    </row>
    <row r="204" spans="1:40" s="352" customFormat="1" ht="12">
      <c r="A204" s="361"/>
      <c r="B204" s="362"/>
      <c r="C204" s="363"/>
      <c r="D204" s="364"/>
      <c r="E204" s="605"/>
      <c r="F204" s="428"/>
      <c r="G204" s="360"/>
      <c r="H204" s="360"/>
      <c r="I204" s="360"/>
      <c r="J204" s="360"/>
      <c r="K204" s="360"/>
      <c r="L204" s="360"/>
      <c r="M204" s="360"/>
      <c r="N204" s="360"/>
      <c r="O204" s="360"/>
      <c r="P204" s="360"/>
      <c r="Q204" s="360"/>
      <c r="R204" s="360"/>
      <c r="S204" s="360"/>
      <c r="T204" s="360"/>
      <c r="U204" s="360"/>
      <c r="V204" s="360"/>
      <c r="W204" s="360"/>
      <c r="X204" s="360"/>
      <c r="Y204" s="360"/>
      <c r="Z204" s="360"/>
      <c r="AA204" s="360"/>
      <c r="AB204" s="360"/>
      <c r="AC204" s="360"/>
      <c r="AD204" s="360"/>
      <c r="AE204" s="360"/>
      <c r="AF204" s="360"/>
      <c r="AG204" s="360"/>
      <c r="AH204" s="360"/>
      <c r="AI204" s="360"/>
      <c r="AJ204" s="360"/>
      <c r="AK204" s="360"/>
      <c r="AL204" s="360"/>
      <c r="AM204" s="360"/>
      <c r="AN204" s="360"/>
    </row>
    <row r="205" spans="1:40" s="352" customFormat="1" ht="12">
      <c r="A205" s="361"/>
      <c r="B205" s="362"/>
      <c r="C205" s="363"/>
      <c r="D205" s="364"/>
      <c r="E205" s="605"/>
      <c r="F205" s="428"/>
      <c r="G205" s="360"/>
      <c r="H205" s="360"/>
      <c r="I205" s="360"/>
      <c r="J205" s="360"/>
      <c r="K205" s="360"/>
      <c r="L205" s="360"/>
      <c r="M205" s="360"/>
      <c r="N205" s="360"/>
      <c r="O205" s="360"/>
      <c r="P205" s="360"/>
      <c r="Q205" s="360"/>
      <c r="R205" s="360"/>
      <c r="S205" s="360"/>
      <c r="T205" s="360"/>
      <c r="U205" s="360"/>
      <c r="V205" s="360"/>
      <c r="W205" s="360"/>
      <c r="X205" s="360"/>
      <c r="Y205" s="360"/>
      <c r="Z205" s="360"/>
      <c r="AA205" s="360"/>
      <c r="AB205" s="360"/>
      <c r="AC205" s="360"/>
      <c r="AD205" s="360"/>
      <c r="AE205" s="360"/>
      <c r="AF205" s="360"/>
      <c r="AG205" s="360"/>
      <c r="AH205" s="360"/>
      <c r="AI205" s="360"/>
      <c r="AJ205" s="360"/>
      <c r="AK205" s="360"/>
      <c r="AL205" s="360"/>
      <c r="AM205" s="360"/>
      <c r="AN205" s="360"/>
    </row>
    <row r="206" spans="1:40" s="352" customFormat="1" ht="12">
      <c r="A206" s="361"/>
      <c r="B206" s="362"/>
      <c r="C206" s="363"/>
      <c r="D206" s="364"/>
      <c r="E206" s="605"/>
      <c r="F206" s="428"/>
      <c r="G206" s="360"/>
      <c r="H206" s="360"/>
      <c r="I206" s="360"/>
      <c r="J206" s="360"/>
      <c r="K206" s="360"/>
      <c r="L206" s="360"/>
      <c r="M206" s="360"/>
      <c r="N206" s="360"/>
      <c r="O206" s="360"/>
      <c r="P206" s="360"/>
      <c r="Q206" s="360"/>
      <c r="R206" s="360"/>
      <c r="S206" s="360"/>
      <c r="T206" s="360"/>
      <c r="U206" s="360"/>
      <c r="V206" s="360"/>
      <c r="W206" s="360"/>
      <c r="X206" s="360"/>
      <c r="Y206" s="360"/>
      <c r="Z206" s="360"/>
      <c r="AA206" s="360"/>
      <c r="AB206" s="360"/>
      <c r="AC206" s="360"/>
      <c r="AD206" s="360"/>
      <c r="AE206" s="360"/>
      <c r="AF206" s="360"/>
      <c r="AG206" s="360"/>
      <c r="AH206" s="360"/>
      <c r="AI206" s="360"/>
      <c r="AJ206" s="360"/>
      <c r="AK206" s="360"/>
      <c r="AL206" s="360"/>
      <c r="AM206" s="360"/>
      <c r="AN206" s="360"/>
    </row>
    <row r="207" spans="1:40" s="442" customFormat="1" ht="13.5" customHeight="1" thickBot="1">
      <c r="A207" s="436"/>
      <c r="B207" s="437" t="s">
        <v>439</v>
      </c>
      <c r="C207" s="438"/>
      <c r="D207" s="439"/>
      <c r="E207" s="608"/>
      <c r="F207" s="440">
        <f>F75+F165+F190+F203</f>
        <v>0</v>
      </c>
      <c r="G207" s="441"/>
      <c r="H207" s="441"/>
      <c r="I207" s="441"/>
      <c r="J207" s="441"/>
      <c r="K207" s="441"/>
      <c r="L207" s="441"/>
      <c r="M207" s="441"/>
      <c r="N207" s="441"/>
      <c r="O207" s="441"/>
      <c r="P207" s="441"/>
      <c r="Q207" s="441"/>
      <c r="R207" s="441"/>
      <c r="S207" s="441"/>
      <c r="T207" s="441"/>
      <c r="U207" s="441"/>
      <c r="V207" s="441"/>
      <c r="W207" s="441"/>
      <c r="X207" s="441"/>
      <c r="Y207" s="441"/>
      <c r="Z207" s="441"/>
      <c r="AA207" s="441"/>
      <c r="AB207" s="441"/>
      <c r="AC207" s="441"/>
      <c r="AD207" s="441"/>
      <c r="AE207" s="441"/>
      <c r="AF207" s="441"/>
      <c r="AG207" s="441"/>
      <c r="AH207" s="441"/>
      <c r="AI207" s="441"/>
      <c r="AJ207" s="441"/>
      <c r="AK207" s="441"/>
      <c r="AL207" s="441"/>
      <c r="AM207" s="441"/>
      <c r="AN207" s="441"/>
    </row>
    <row r="208" spans="1:40" s="352" customFormat="1" ht="12">
      <c r="A208" s="361"/>
      <c r="B208" s="362"/>
      <c r="C208" s="363"/>
      <c r="D208" s="364"/>
      <c r="E208" s="605"/>
      <c r="F208" s="428"/>
      <c r="G208" s="360"/>
      <c r="H208" s="360"/>
      <c r="I208" s="360"/>
      <c r="J208" s="360"/>
      <c r="K208" s="360"/>
      <c r="L208" s="360"/>
      <c r="M208" s="360"/>
      <c r="N208" s="360"/>
      <c r="O208" s="360"/>
      <c r="P208" s="360"/>
      <c r="Q208" s="360"/>
      <c r="R208" s="360"/>
      <c r="S208" s="360"/>
      <c r="T208" s="360"/>
      <c r="U208" s="360"/>
      <c r="V208" s="360"/>
      <c r="W208" s="360"/>
      <c r="X208" s="360"/>
      <c r="Y208" s="360"/>
      <c r="Z208" s="360"/>
      <c r="AA208" s="360"/>
      <c r="AB208" s="360"/>
      <c r="AC208" s="360"/>
      <c r="AD208" s="360"/>
      <c r="AE208" s="360"/>
      <c r="AF208" s="360"/>
      <c r="AG208" s="360"/>
      <c r="AH208" s="360"/>
      <c r="AI208" s="360"/>
      <c r="AJ208" s="360"/>
      <c r="AK208" s="360"/>
      <c r="AL208" s="360"/>
      <c r="AM208" s="360"/>
      <c r="AN208" s="360"/>
    </row>
    <row r="209" spans="1:40" s="352" customFormat="1" ht="12">
      <c r="A209" s="361"/>
      <c r="B209" s="362"/>
      <c r="C209" s="363"/>
      <c r="D209" s="364"/>
      <c r="E209" s="605"/>
      <c r="F209" s="428"/>
      <c r="G209" s="360"/>
      <c r="H209" s="360"/>
      <c r="I209" s="360"/>
      <c r="J209" s="360"/>
      <c r="K209" s="360"/>
      <c r="L209" s="360"/>
      <c r="M209" s="360"/>
      <c r="N209" s="360"/>
      <c r="O209" s="360"/>
      <c r="P209" s="360"/>
      <c r="Q209" s="360"/>
      <c r="R209" s="360"/>
      <c r="S209" s="360"/>
      <c r="T209" s="360"/>
      <c r="U209" s="360"/>
      <c r="V209" s="360"/>
      <c r="W209" s="360"/>
      <c r="X209" s="360"/>
      <c r="Y209" s="360"/>
      <c r="Z209" s="360"/>
      <c r="AA209" s="360"/>
      <c r="AB209" s="360"/>
      <c r="AC209" s="360"/>
      <c r="AD209" s="360"/>
      <c r="AE209" s="360"/>
      <c r="AF209" s="360"/>
      <c r="AG209" s="360"/>
      <c r="AH209" s="360"/>
      <c r="AI209" s="360"/>
      <c r="AJ209" s="360"/>
      <c r="AK209" s="360"/>
      <c r="AL209" s="360"/>
      <c r="AM209" s="360"/>
      <c r="AN209" s="360"/>
    </row>
    <row r="210" spans="1:40" s="353" customFormat="1" ht="12">
      <c r="A210" s="430"/>
      <c r="B210" s="362"/>
      <c r="C210" s="415"/>
      <c r="D210" s="416"/>
      <c r="E210" s="607"/>
      <c r="F210" s="275"/>
    </row>
    <row r="211" spans="1:40" s="407" customFormat="1" ht="13.5" customHeight="1">
      <c r="A211" s="343" t="s">
        <v>10</v>
      </c>
      <c r="B211" s="8" t="s">
        <v>303</v>
      </c>
      <c r="C211" s="346"/>
      <c r="D211" s="346"/>
      <c r="E211" s="609"/>
      <c r="F211" s="278"/>
      <c r="L211" s="385"/>
    </row>
    <row r="212" spans="1:40" s="352" customFormat="1" ht="12">
      <c r="A212" s="349"/>
      <c r="B212" s="350"/>
      <c r="C212" s="274"/>
      <c r="D212" s="274"/>
      <c r="E212" s="609"/>
      <c r="F212" s="278"/>
      <c r="L212" s="353"/>
    </row>
    <row r="213" spans="1:40" s="385" customFormat="1" ht="12">
      <c r="A213" s="349" t="s">
        <v>240</v>
      </c>
      <c r="B213" s="443" t="s">
        <v>409</v>
      </c>
      <c r="C213" s="165" t="s">
        <v>1</v>
      </c>
      <c r="D213" s="165" t="s">
        <v>3</v>
      </c>
      <c r="E213" s="598" t="s">
        <v>2</v>
      </c>
      <c r="F213" s="371" t="s">
        <v>4</v>
      </c>
      <c r="G213" s="407"/>
      <c r="H213" s="407"/>
      <c r="I213" s="407"/>
      <c r="J213" s="407"/>
      <c r="K213" s="407"/>
      <c r="L213" s="407"/>
    </row>
    <row r="214" spans="1:40" s="353" customFormat="1" ht="24">
      <c r="A214" s="354" t="s">
        <v>7</v>
      </c>
      <c r="B214" s="32" t="s">
        <v>304</v>
      </c>
      <c r="C214" s="301"/>
      <c r="D214" s="301"/>
      <c r="E214" s="602"/>
      <c r="F214" s="275"/>
      <c r="G214" s="352"/>
      <c r="H214" s="352"/>
      <c r="I214" s="352"/>
      <c r="J214" s="352"/>
      <c r="K214" s="352"/>
    </row>
    <row r="215" spans="1:40" s="352" customFormat="1" ht="24">
      <c r="A215" s="355"/>
      <c r="B215" s="356" t="s">
        <v>235</v>
      </c>
      <c r="C215" s="357"/>
      <c r="D215" s="357"/>
      <c r="E215" s="610"/>
      <c r="F215" s="359"/>
      <c r="G215" s="360"/>
      <c r="H215" s="360"/>
      <c r="I215" s="360"/>
      <c r="J215" s="360"/>
      <c r="K215" s="360"/>
      <c r="L215" s="360"/>
      <c r="M215" s="360"/>
      <c r="N215" s="360"/>
      <c r="O215" s="360"/>
      <c r="P215" s="360"/>
      <c r="Q215" s="360"/>
      <c r="R215" s="360"/>
      <c r="S215" s="360"/>
      <c r="T215" s="360"/>
      <c r="U215" s="360"/>
      <c r="V215" s="360"/>
      <c r="W215" s="360"/>
      <c r="X215" s="360"/>
      <c r="Y215" s="360"/>
      <c r="Z215" s="360"/>
      <c r="AA215" s="360"/>
      <c r="AB215" s="360"/>
      <c r="AC215" s="360"/>
      <c r="AD215" s="360"/>
      <c r="AE215" s="360"/>
      <c r="AF215" s="360"/>
      <c r="AG215" s="360"/>
      <c r="AH215" s="360"/>
      <c r="AI215" s="360"/>
      <c r="AJ215" s="360"/>
      <c r="AK215" s="360"/>
      <c r="AL215" s="360"/>
      <c r="AM215" s="360"/>
      <c r="AN215" s="360"/>
    </row>
    <row r="216" spans="1:40" s="352" customFormat="1" ht="36">
      <c r="A216" s="355"/>
      <c r="B216" s="356" t="s">
        <v>236</v>
      </c>
      <c r="C216" s="357"/>
      <c r="D216" s="357"/>
      <c r="E216" s="610"/>
      <c r="F216" s="359"/>
      <c r="G216" s="360"/>
      <c r="H216" s="360"/>
      <c r="I216" s="360"/>
      <c r="J216" s="360"/>
      <c r="K216" s="360"/>
      <c r="L216" s="360"/>
      <c r="M216" s="360"/>
      <c r="N216" s="360"/>
      <c r="O216" s="360"/>
      <c r="P216" s="360"/>
      <c r="Q216" s="360"/>
      <c r="R216" s="360"/>
      <c r="S216" s="360"/>
      <c r="T216" s="360"/>
      <c r="U216" s="360"/>
      <c r="V216" s="360"/>
      <c r="W216" s="360"/>
      <c r="X216" s="360"/>
      <c r="Y216" s="360"/>
      <c r="Z216" s="360"/>
      <c r="AA216" s="360"/>
      <c r="AB216" s="360"/>
      <c r="AC216" s="360"/>
      <c r="AD216" s="360"/>
      <c r="AE216" s="360"/>
      <c r="AF216" s="360"/>
      <c r="AG216" s="360"/>
      <c r="AH216" s="360"/>
      <c r="AI216" s="360"/>
      <c r="AJ216" s="360"/>
      <c r="AK216" s="360"/>
      <c r="AL216" s="360"/>
      <c r="AM216" s="360"/>
      <c r="AN216" s="360"/>
    </row>
    <row r="217" spans="1:40" s="353" customFormat="1" ht="12">
      <c r="A217" s="361"/>
      <c r="B217" s="362" t="s">
        <v>299</v>
      </c>
      <c r="C217" s="363" t="s">
        <v>238</v>
      </c>
      <c r="D217" s="364">
        <v>10</v>
      </c>
      <c r="E217" s="595"/>
      <c r="F217" s="278">
        <f>D217*E217</f>
        <v>0</v>
      </c>
      <c r="G217" s="352"/>
      <c r="H217" s="352"/>
      <c r="I217" s="352"/>
      <c r="J217" s="352"/>
      <c r="K217" s="352"/>
    </row>
    <row r="218" spans="1:40" s="352" customFormat="1" ht="12.75" thickBot="1">
      <c r="A218" s="365"/>
      <c r="B218" s="366"/>
      <c r="C218" s="367"/>
      <c r="D218" s="368"/>
      <c r="E218" s="596"/>
      <c r="F218" s="369"/>
    </row>
    <row r="219" spans="1:40" s="353" customFormat="1" ht="12.75" thickTop="1">
      <c r="A219" s="361"/>
      <c r="B219" s="362"/>
      <c r="C219" s="363"/>
      <c r="D219" s="364"/>
      <c r="E219" s="595"/>
      <c r="F219" s="307"/>
      <c r="G219" s="352"/>
      <c r="H219" s="352"/>
      <c r="I219" s="352"/>
      <c r="J219" s="352"/>
      <c r="K219" s="352"/>
    </row>
    <row r="220" spans="1:40" s="353" customFormat="1" ht="12.75" thickBot="1">
      <c r="A220" s="361"/>
      <c r="B220" s="182" t="s">
        <v>429</v>
      </c>
      <c r="C220" s="363"/>
      <c r="D220" s="364"/>
      <c r="E220" s="595"/>
      <c r="F220" s="370">
        <f>SUM(F217)</f>
        <v>0</v>
      </c>
      <c r="G220" s="352"/>
      <c r="H220" s="352"/>
      <c r="I220" s="352"/>
      <c r="J220" s="352"/>
      <c r="K220" s="352"/>
    </row>
    <row r="221" spans="1:40" s="353" customFormat="1" ht="12">
      <c r="A221" s="361"/>
      <c r="B221" s="362"/>
      <c r="C221" s="363"/>
      <c r="D221" s="364"/>
      <c r="E221" s="595"/>
      <c r="F221" s="307"/>
      <c r="G221" s="352"/>
      <c r="H221" s="352"/>
      <c r="I221" s="352"/>
      <c r="J221" s="352"/>
      <c r="K221" s="352"/>
    </row>
    <row r="222" spans="1:40" s="353" customFormat="1" ht="12">
      <c r="A222" s="361"/>
      <c r="B222" s="362"/>
      <c r="C222" s="363"/>
      <c r="D222" s="364"/>
      <c r="E222" s="595"/>
      <c r="F222" s="307"/>
      <c r="G222" s="352"/>
      <c r="H222" s="352"/>
      <c r="I222" s="352"/>
      <c r="J222" s="352"/>
      <c r="K222" s="352"/>
    </row>
    <row r="223" spans="1:40" s="353" customFormat="1" ht="12">
      <c r="A223" s="361"/>
      <c r="B223" s="362"/>
      <c r="C223" s="363"/>
      <c r="D223" s="364"/>
      <c r="E223" s="595"/>
      <c r="F223" s="307"/>
      <c r="G223" s="352"/>
      <c r="H223" s="352"/>
      <c r="I223" s="352"/>
      <c r="J223" s="352"/>
      <c r="K223" s="352"/>
    </row>
    <row r="224" spans="1:40" s="353" customFormat="1" ht="12">
      <c r="A224" s="349" t="s">
        <v>249</v>
      </c>
      <c r="B224" s="350" t="s">
        <v>435</v>
      </c>
      <c r="C224" s="165" t="s">
        <v>1</v>
      </c>
      <c r="D224" s="165" t="s">
        <v>3</v>
      </c>
      <c r="E224" s="598" t="s">
        <v>2</v>
      </c>
      <c r="F224" s="371" t="s">
        <v>4</v>
      </c>
      <c r="G224" s="352"/>
      <c r="H224" s="352"/>
      <c r="I224" s="352"/>
      <c r="J224" s="352"/>
      <c r="K224" s="352"/>
      <c r="L224" s="352"/>
    </row>
    <row r="225" spans="1:12" s="352" customFormat="1" ht="48">
      <c r="A225" s="361" t="s">
        <v>7</v>
      </c>
      <c r="B225" s="391" t="s">
        <v>305</v>
      </c>
      <c r="C225" s="363"/>
      <c r="D225" s="364"/>
      <c r="E225" s="602"/>
      <c r="F225" s="278"/>
      <c r="G225" s="407"/>
      <c r="H225" s="407"/>
      <c r="I225" s="407"/>
      <c r="J225" s="407"/>
      <c r="K225" s="407"/>
      <c r="L225" s="385"/>
    </row>
    <row r="226" spans="1:12" s="352" customFormat="1" ht="12">
      <c r="A226" s="361"/>
      <c r="B226" s="391" t="s">
        <v>306</v>
      </c>
      <c r="C226" s="363"/>
      <c r="D226" s="364"/>
      <c r="E226" s="602"/>
      <c r="F226" s="278"/>
      <c r="G226" s="407"/>
      <c r="H226" s="407"/>
      <c r="I226" s="407"/>
      <c r="J226" s="407"/>
      <c r="K226" s="407"/>
      <c r="L226" s="385"/>
    </row>
    <row r="227" spans="1:12" s="352" customFormat="1" ht="12">
      <c r="A227" s="361"/>
      <c r="B227" s="362" t="s">
        <v>307</v>
      </c>
      <c r="C227" s="363"/>
      <c r="D227" s="364"/>
      <c r="E227" s="602"/>
      <c r="F227" s="278"/>
      <c r="L227" s="353"/>
    </row>
    <row r="228" spans="1:12" s="352" customFormat="1" ht="12">
      <c r="A228" s="361"/>
      <c r="B228" s="362" t="s">
        <v>308</v>
      </c>
      <c r="C228" s="363"/>
      <c r="D228" s="364"/>
      <c r="E228" s="602"/>
      <c r="F228" s="278"/>
      <c r="L228" s="353"/>
    </row>
    <row r="229" spans="1:12" s="352" customFormat="1" ht="12">
      <c r="A229" s="361"/>
      <c r="B229" s="362" t="s">
        <v>309</v>
      </c>
      <c r="C229" s="363"/>
      <c r="D229" s="364"/>
      <c r="E229" s="602"/>
      <c r="F229" s="278"/>
      <c r="L229" s="353"/>
    </row>
    <row r="230" spans="1:12" s="352" customFormat="1" ht="12">
      <c r="A230" s="361"/>
      <c r="B230" s="362" t="s">
        <v>310</v>
      </c>
      <c r="C230" s="363" t="s">
        <v>242</v>
      </c>
      <c r="D230" s="364">
        <v>1</v>
      </c>
      <c r="E230" s="602"/>
      <c r="F230" s="275">
        <f>D230*E230</f>
        <v>0</v>
      </c>
    </row>
    <row r="231" spans="1:12" s="352" customFormat="1" ht="12">
      <c r="A231" s="361"/>
      <c r="B231" s="362"/>
      <c r="C231" s="363"/>
      <c r="D231" s="364"/>
      <c r="E231" s="602"/>
      <c r="F231" s="278"/>
    </row>
    <row r="232" spans="1:12" s="385" customFormat="1" ht="36" customHeight="1">
      <c r="A232" s="361" t="s">
        <v>11</v>
      </c>
      <c r="B232" s="391" t="s">
        <v>311</v>
      </c>
      <c r="C232" s="363"/>
      <c r="D232" s="364"/>
      <c r="E232" s="586"/>
      <c r="F232" s="278"/>
    </row>
    <row r="233" spans="1:12" s="385" customFormat="1" ht="12" customHeight="1">
      <c r="A233" s="361"/>
      <c r="B233" s="391" t="s">
        <v>312</v>
      </c>
      <c r="C233" s="363"/>
      <c r="D233" s="364"/>
      <c r="E233" s="586"/>
      <c r="F233" s="278"/>
    </row>
    <row r="234" spans="1:12" s="353" customFormat="1" ht="12">
      <c r="A234" s="361"/>
      <c r="B234" s="362" t="s">
        <v>307</v>
      </c>
      <c r="C234" s="363"/>
      <c r="D234" s="364"/>
      <c r="E234" s="586"/>
      <c r="F234" s="278"/>
    </row>
    <row r="235" spans="1:12" s="353" customFormat="1" ht="12">
      <c r="A235" s="361"/>
      <c r="B235" s="362" t="s">
        <v>313</v>
      </c>
      <c r="C235" s="363"/>
      <c r="D235" s="364"/>
      <c r="E235" s="586"/>
      <c r="F235" s="278"/>
    </row>
    <row r="236" spans="1:12" s="353" customFormat="1" ht="12">
      <c r="A236" s="361"/>
      <c r="B236" s="362" t="s">
        <v>314</v>
      </c>
      <c r="C236" s="363"/>
      <c r="D236" s="364"/>
      <c r="E236" s="586"/>
      <c r="F236" s="278"/>
    </row>
    <row r="237" spans="1:12" s="353" customFormat="1" ht="12">
      <c r="A237" s="361"/>
      <c r="B237" s="362" t="s">
        <v>315</v>
      </c>
      <c r="C237" s="363"/>
      <c r="D237" s="364"/>
      <c r="E237" s="586"/>
      <c r="F237" s="278"/>
    </row>
    <row r="238" spans="1:12" s="418" customFormat="1" ht="12">
      <c r="A238" s="361"/>
      <c r="B238" s="444" t="s">
        <v>316</v>
      </c>
      <c r="C238" s="363" t="s">
        <v>242</v>
      </c>
      <c r="D238" s="364">
        <v>3</v>
      </c>
      <c r="E238" s="586"/>
      <c r="F238" s="275">
        <f>D238*E238</f>
        <v>0</v>
      </c>
    </row>
    <row r="239" spans="1:12" s="352" customFormat="1" ht="12">
      <c r="A239" s="361"/>
      <c r="B239" s="362"/>
      <c r="C239" s="363"/>
      <c r="D239" s="364"/>
      <c r="E239" s="586"/>
      <c r="F239" s="278"/>
    </row>
    <row r="240" spans="1:12" s="407" customFormat="1" ht="60">
      <c r="A240" s="361" t="s">
        <v>12</v>
      </c>
      <c r="B240" s="362" t="s">
        <v>317</v>
      </c>
      <c r="C240" s="363"/>
      <c r="D240" s="364"/>
      <c r="E240" s="602"/>
      <c r="F240" s="278"/>
      <c r="G240" s="352"/>
      <c r="H240" s="352"/>
      <c r="I240" s="352"/>
      <c r="J240" s="352"/>
      <c r="K240" s="352"/>
      <c r="L240" s="353"/>
    </row>
    <row r="241" spans="1:12" s="353" customFormat="1" ht="12">
      <c r="A241" s="361"/>
      <c r="B241" s="362" t="s">
        <v>318</v>
      </c>
      <c r="C241" s="363" t="s">
        <v>267</v>
      </c>
      <c r="D241" s="364">
        <v>55</v>
      </c>
      <c r="E241" s="602"/>
      <c r="F241" s="275">
        <f>D241*E241</f>
        <v>0</v>
      </c>
      <c r="G241" s="352"/>
      <c r="H241" s="352"/>
      <c r="I241" s="352"/>
      <c r="J241" s="352"/>
      <c r="K241" s="352"/>
    </row>
    <row r="242" spans="1:12" s="353" customFormat="1" ht="12">
      <c r="A242" s="361"/>
      <c r="B242" s="362" t="s">
        <v>319</v>
      </c>
      <c r="C242" s="363" t="s">
        <v>267</v>
      </c>
      <c r="D242" s="364">
        <v>25</v>
      </c>
      <c r="E242" s="602"/>
      <c r="F242" s="275">
        <f>D242*E242</f>
        <v>0</v>
      </c>
      <c r="G242" s="352"/>
      <c r="H242" s="352"/>
      <c r="I242" s="352"/>
      <c r="J242" s="352"/>
      <c r="K242" s="352"/>
    </row>
    <row r="243" spans="1:12" s="353" customFormat="1" ht="12">
      <c r="A243" s="361"/>
      <c r="B243" s="362"/>
      <c r="C243" s="363"/>
      <c r="D243" s="364"/>
      <c r="E243" s="602"/>
      <c r="F243" s="275"/>
      <c r="G243" s="352"/>
      <c r="H243" s="352"/>
      <c r="I243" s="352"/>
      <c r="J243" s="352"/>
      <c r="K243" s="352"/>
    </row>
    <row r="244" spans="1:12" s="353" customFormat="1" ht="24">
      <c r="A244" s="361" t="s">
        <v>13</v>
      </c>
      <c r="B244" s="391" t="s">
        <v>320</v>
      </c>
      <c r="C244" s="363"/>
      <c r="D244" s="364"/>
      <c r="E244" s="602"/>
      <c r="F244" s="278"/>
      <c r="G244" s="407"/>
      <c r="H244" s="407"/>
      <c r="I244" s="407"/>
      <c r="J244" s="407"/>
      <c r="K244" s="407"/>
      <c r="L244" s="385"/>
    </row>
    <row r="245" spans="1:12" s="353" customFormat="1" ht="12">
      <c r="A245" s="361"/>
      <c r="B245" s="362"/>
      <c r="C245" s="363" t="s">
        <v>264</v>
      </c>
      <c r="D245" s="364">
        <v>35</v>
      </c>
      <c r="E245" s="602"/>
      <c r="F245" s="275">
        <f>D245*E245</f>
        <v>0</v>
      </c>
      <c r="G245" s="352"/>
      <c r="H245" s="352"/>
      <c r="I245" s="352"/>
      <c r="J245" s="352"/>
      <c r="K245" s="352"/>
    </row>
    <row r="246" spans="1:12" s="353" customFormat="1" ht="12">
      <c r="A246" s="361"/>
      <c r="B246" s="362"/>
      <c r="C246" s="363"/>
      <c r="D246" s="364"/>
      <c r="E246" s="602"/>
      <c r="F246" s="278"/>
      <c r="G246" s="352"/>
      <c r="H246" s="352"/>
      <c r="I246" s="352"/>
      <c r="J246" s="352"/>
      <c r="K246" s="352"/>
    </row>
    <row r="247" spans="1:12" s="352" customFormat="1" ht="48">
      <c r="A247" s="361" t="s">
        <v>15</v>
      </c>
      <c r="B247" s="391" t="s">
        <v>321</v>
      </c>
      <c r="C247" s="363"/>
      <c r="D247" s="364"/>
      <c r="E247" s="602"/>
      <c r="F247" s="278"/>
      <c r="L247" s="353"/>
    </row>
    <row r="248" spans="1:12" s="352" customFormat="1" ht="12">
      <c r="A248" s="361"/>
      <c r="B248" s="362" t="s">
        <v>322</v>
      </c>
      <c r="C248" s="363" t="s">
        <v>242</v>
      </c>
      <c r="D248" s="364">
        <v>1</v>
      </c>
      <c r="E248" s="609"/>
      <c r="F248" s="275">
        <f>D248*E248</f>
        <v>0</v>
      </c>
      <c r="L248" s="353"/>
    </row>
    <row r="249" spans="1:12" s="352" customFormat="1" ht="12">
      <c r="A249" s="361"/>
      <c r="B249" s="362"/>
      <c r="C249" s="363"/>
      <c r="D249" s="364"/>
      <c r="E249" s="609"/>
      <c r="F249" s="278"/>
      <c r="L249" s="353"/>
    </row>
    <row r="250" spans="1:12" s="352" customFormat="1" ht="36" customHeight="1">
      <c r="A250" s="361" t="s">
        <v>16</v>
      </c>
      <c r="B250" s="391" t="s">
        <v>321</v>
      </c>
      <c r="C250" s="363"/>
      <c r="D250" s="364"/>
      <c r="E250" s="602"/>
      <c r="F250" s="278"/>
      <c r="L250" s="353"/>
    </row>
    <row r="251" spans="1:12" s="352" customFormat="1" ht="12">
      <c r="A251" s="361"/>
      <c r="B251" s="362" t="s">
        <v>323</v>
      </c>
      <c r="C251" s="363" t="s">
        <v>242</v>
      </c>
      <c r="D251" s="364">
        <v>1</v>
      </c>
      <c r="E251" s="609"/>
      <c r="F251" s="275">
        <f>D251*E251</f>
        <v>0</v>
      </c>
      <c r="L251" s="353"/>
    </row>
    <row r="252" spans="1:12" s="352" customFormat="1" ht="12">
      <c r="A252" s="361"/>
      <c r="B252" s="362"/>
      <c r="C252" s="363"/>
      <c r="D252" s="364"/>
      <c r="E252" s="609"/>
      <c r="F252" s="278"/>
      <c r="L252" s="353"/>
    </row>
    <row r="253" spans="1:12" s="352" customFormat="1" ht="36">
      <c r="A253" s="361" t="s">
        <v>18</v>
      </c>
      <c r="B253" s="362" t="s">
        <v>324</v>
      </c>
      <c r="C253" s="363"/>
      <c r="D253" s="364"/>
      <c r="E253" s="602"/>
      <c r="F253" s="275"/>
      <c r="L253" s="353"/>
    </row>
    <row r="254" spans="1:12" s="352" customFormat="1" ht="12">
      <c r="A254" s="361"/>
      <c r="B254" s="362"/>
      <c r="C254" s="363" t="s">
        <v>242</v>
      </c>
      <c r="D254" s="364">
        <v>3</v>
      </c>
      <c r="E254" s="602"/>
      <c r="F254" s="275">
        <f>D254*E254</f>
        <v>0</v>
      </c>
      <c r="L254" s="353"/>
    </row>
    <row r="255" spans="1:12" s="352" customFormat="1" ht="12">
      <c r="A255" s="361"/>
      <c r="B255" s="362"/>
      <c r="C255" s="363"/>
      <c r="D255" s="364"/>
      <c r="E255" s="602"/>
      <c r="F255" s="278"/>
      <c r="L255" s="353"/>
    </row>
    <row r="256" spans="1:12" s="352" customFormat="1" ht="12">
      <c r="A256" s="361" t="s">
        <v>19</v>
      </c>
      <c r="B256" s="362" t="s">
        <v>325</v>
      </c>
      <c r="C256" s="363" t="s">
        <v>242</v>
      </c>
      <c r="D256" s="364">
        <v>1</v>
      </c>
      <c r="E256" s="602"/>
      <c r="F256" s="275">
        <f>D256*E256</f>
        <v>0</v>
      </c>
      <c r="L256" s="353"/>
    </row>
    <row r="257" spans="1:12" s="352" customFormat="1" ht="12">
      <c r="A257" s="361"/>
      <c r="B257" s="362"/>
      <c r="C257" s="363"/>
      <c r="D257" s="364"/>
      <c r="E257" s="602"/>
      <c r="F257" s="278"/>
      <c r="L257" s="353"/>
    </row>
    <row r="258" spans="1:12" s="352" customFormat="1" ht="24">
      <c r="A258" s="361" t="s">
        <v>20</v>
      </c>
      <c r="B258" s="391" t="s">
        <v>326</v>
      </c>
      <c r="C258" s="363"/>
      <c r="D258" s="364"/>
      <c r="E258" s="602"/>
      <c r="F258" s="278"/>
      <c r="L258" s="353"/>
    </row>
    <row r="259" spans="1:12" s="353" customFormat="1" ht="12">
      <c r="A259" s="361"/>
      <c r="B259" s="362" t="s">
        <v>299</v>
      </c>
      <c r="C259" s="363" t="s">
        <v>242</v>
      </c>
      <c r="D259" s="364">
        <v>1</v>
      </c>
      <c r="E259" s="602"/>
      <c r="F259" s="275">
        <f>D259*E259</f>
        <v>0</v>
      </c>
      <c r="G259" s="352"/>
      <c r="H259" s="352"/>
      <c r="I259" s="352"/>
      <c r="J259" s="352"/>
      <c r="K259" s="352"/>
    </row>
    <row r="260" spans="1:12" s="353" customFormat="1" ht="12">
      <c r="A260" s="361"/>
      <c r="B260" s="362"/>
      <c r="C260" s="363"/>
      <c r="D260" s="364"/>
      <c r="E260" s="602"/>
      <c r="F260" s="278"/>
      <c r="G260" s="352"/>
      <c r="H260" s="352"/>
      <c r="I260" s="352"/>
      <c r="J260" s="352"/>
      <c r="K260" s="352"/>
    </row>
    <row r="261" spans="1:12" s="353" customFormat="1" ht="24">
      <c r="A261" s="361" t="s">
        <v>21</v>
      </c>
      <c r="B261" s="362" t="s">
        <v>327</v>
      </c>
      <c r="C261" s="363"/>
      <c r="D261" s="364"/>
      <c r="E261" s="602"/>
      <c r="F261" s="278"/>
      <c r="G261" s="352"/>
      <c r="H261" s="352"/>
      <c r="I261" s="352"/>
      <c r="J261" s="352"/>
      <c r="K261" s="352"/>
    </row>
    <row r="262" spans="1:12" s="353" customFormat="1" ht="15" customHeight="1">
      <c r="A262" s="361"/>
      <c r="B262" s="362" t="s">
        <v>299</v>
      </c>
      <c r="C262" s="363" t="s">
        <v>242</v>
      </c>
      <c r="D262" s="364">
        <v>1</v>
      </c>
      <c r="E262" s="602"/>
      <c r="F262" s="275">
        <f>D262*E262</f>
        <v>0</v>
      </c>
      <c r="G262" s="352"/>
      <c r="H262" s="352"/>
      <c r="I262" s="352"/>
      <c r="J262" s="352"/>
      <c r="K262" s="352"/>
    </row>
    <row r="263" spans="1:12" s="353" customFormat="1" ht="12.75" thickBot="1">
      <c r="A263" s="433"/>
      <c r="B263" s="434"/>
      <c r="C263" s="425"/>
      <c r="D263" s="425"/>
      <c r="E263" s="611"/>
      <c r="F263" s="427"/>
      <c r="G263" s="352"/>
      <c r="H263" s="352"/>
      <c r="I263" s="352"/>
      <c r="J263" s="352"/>
      <c r="K263" s="352"/>
    </row>
    <row r="264" spans="1:12" s="353" customFormat="1" ht="12.75" customHeight="1" thickTop="1">
      <c r="A264" s="361"/>
      <c r="B264" s="362"/>
      <c r="C264" s="363"/>
      <c r="D264" s="364"/>
      <c r="E264" s="602"/>
      <c r="F264" s="307"/>
      <c r="G264" s="352"/>
      <c r="H264" s="352"/>
      <c r="I264" s="352"/>
      <c r="J264" s="352"/>
      <c r="K264" s="352"/>
    </row>
    <row r="265" spans="1:12" s="353" customFormat="1" ht="12.75" customHeight="1" thickBot="1">
      <c r="A265" s="361"/>
      <c r="B265" s="435" t="s">
        <v>436</v>
      </c>
      <c r="C265" s="363"/>
      <c r="D265" s="364"/>
      <c r="E265" s="602"/>
      <c r="F265" s="370">
        <f>SUM(F230:F262)</f>
        <v>0</v>
      </c>
      <c r="G265" s="352"/>
      <c r="H265" s="352"/>
      <c r="I265" s="352"/>
      <c r="J265" s="352"/>
      <c r="K265" s="352"/>
    </row>
    <row r="266" spans="1:12" s="353" customFormat="1" ht="12" customHeight="1">
      <c r="A266" s="361"/>
      <c r="B266" s="362"/>
      <c r="C266" s="363"/>
      <c r="D266" s="364"/>
      <c r="E266" s="602"/>
      <c r="F266" s="307"/>
      <c r="G266" s="352"/>
      <c r="H266" s="352"/>
      <c r="I266" s="352"/>
      <c r="J266" s="352"/>
      <c r="K266" s="352"/>
    </row>
    <row r="267" spans="1:12" s="353" customFormat="1" ht="12" customHeight="1">
      <c r="A267" s="361"/>
      <c r="B267" s="362"/>
      <c r="C267" s="363"/>
      <c r="D267" s="364"/>
      <c r="E267" s="602"/>
      <c r="F267" s="307"/>
      <c r="G267" s="352"/>
      <c r="H267" s="352"/>
      <c r="I267" s="352"/>
      <c r="J267" s="352"/>
      <c r="K267" s="352"/>
    </row>
    <row r="268" spans="1:12" s="353" customFormat="1" ht="12" customHeight="1">
      <c r="A268" s="361"/>
      <c r="B268" s="362"/>
      <c r="C268" s="363"/>
      <c r="D268" s="364"/>
      <c r="E268" s="602"/>
      <c r="F268" s="307"/>
      <c r="G268" s="352"/>
      <c r="H268" s="352"/>
      <c r="I268" s="352"/>
      <c r="J268" s="352"/>
      <c r="K268" s="352"/>
    </row>
    <row r="269" spans="1:12" s="447" customFormat="1" ht="13.5" customHeight="1">
      <c r="A269" s="436"/>
      <c r="B269" s="437" t="s">
        <v>440</v>
      </c>
      <c r="C269" s="438"/>
      <c r="D269" s="439"/>
      <c r="E269" s="612"/>
      <c r="F269" s="21">
        <f>F220+F265</f>
        <v>0</v>
      </c>
      <c r="G269" s="442"/>
      <c r="H269" s="442"/>
      <c r="I269" s="442"/>
      <c r="J269" s="442"/>
      <c r="K269" s="442"/>
    </row>
    <row r="270" spans="1:12" s="353" customFormat="1" ht="12" customHeight="1">
      <c r="A270" s="361"/>
      <c r="B270" s="362"/>
      <c r="C270" s="363"/>
      <c r="D270" s="364"/>
      <c r="E270" s="602"/>
      <c r="F270" s="307"/>
      <c r="G270" s="352"/>
      <c r="H270" s="352"/>
      <c r="I270" s="352"/>
      <c r="J270" s="352"/>
      <c r="K270" s="352"/>
    </row>
    <row r="271" spans="1:12" s="353" customFormat="1" ht="12" customHeight="1">
      <c r="A271" s="361"/>
      <c r="B271" s="362"/>
      <c r="C271" s="363"/>
      <c r="D271" s="364"/>
      <c r="E271" s="602"/>
      <c r="F271" s="307"/>
      <c r="G271" s="352"/>
      <c r="H271" s="352"/>
      <c r="I271" s="352"/>
      <c r="J271" s="352"/>
      <c r="K271" s="352"/>
    </row>
    <row r="272" spans="1:12" s="353" customFormat="1" ht="12" customHeight="1">
      <c r="A272" s="361"/>
      <c r="B272" s="362"/>
      <c r="C272" s="363"/>
      <c r="D272" s="364"/>
      <c r="E272" s="602"/>
      <c r="F272" s="307"/>
      <c r="G272" s="352"/>
      <c r="H272" s="352"/>
      <c r="I272" s="352"/>
      <c r="J272" s="352"/>
      <c r="K272" s="352"/>
    </row>
    <row r="273" spans="1:40" s="448" customFormat="1" ht="13.5" customHeight="1">
      <c r="A273" s="343" t="s">
        <v>30</v>
      </c>
      <c r="B273" s="8" t="s">
        <v>328</v>
      </c>
      <c r="C273" s="346"/>
      <c r="D273" s="346"/>
      <c r="E273" s="609"/>
      <c r="F273" s="278"/>
      <c r="G273" s="407"/>
      <c r="H273" s="407"/>
      <c r="I273" s="407"/>
      <c r="J273" s="407"/>
      <c r="K273" s="407"/>
      <c r="L273" s="407"/>
    </row>
    <row r="274" spans="1:40" s="449" customFormat="1" ht="12">
      <c r="A274" s="343"/>
      <c r="B274" s="8"/>
      <c r="C274" s="346"/>
      <c r="D274" s="346"/>
      <c r="E274" s="609"/>
      <c r="F274" s="278"/>
      <c r="G274" s="352"/>
      <c r="H274" s="352"/>
      <c r="I274" s="352"/>
      <c r="J274" s="352"/>
      <c r="K274" s="352"/>
      <c r="L274" s="352"/>
    </row>
    <row r="275" spans="1:40" s="448" customFormat="1" ht="12">
      <c r="A275" s="349" t="s">
        <v>240</v>
      </c>
      <c r="B275" s="443" t="s">
        <v>409</v>
      </c>
      <c r="C275" s="165" t="s">
        <v>1</v>
      </c>
      <c r="D275" s="165" t="s">
        <v>3</v>
      </c>
      <c r="E275" s="598" t="s">
        <v>2</v>
      </c>
      <c r="F275" s="371" t="s">
        <v>4</v>
      </c>
      <c r="G275" s="407"/>
      <c r="H275" s="407"/>
      <c r="I275" s="407"/>
      <c r="J275" s="407"/>
      <c r="K275" s="407"/>
      <c r="L275" s="407"/>
    </row>
    <row r="276" spans="1:40" s="352" customFormat="1" ht="24">
      <c r="A276" s="355"/>
      <c r="B276" s="356" t="s">
        <v>235</v>
      </c>
      <c r="C276" s="357"/>
      <c r="D276" s="357"/>
      <c r="E276" s="610"/>
      <c r="F276" s="359"/>
      <c r="G276" s="450"/>
      <c r="H276" s="450"/>
      <c r="I276" s="450"/>
      <c r="J276" s="450"/>
      <c r="K276" s="450"/>
      <c r="L276" s="450"/>
      <c r="M276" s="450"/>
      <c r="N276" s="450"/>
      <c r="O276" s="450"/>
      <c r="P276" s="450"/>
      <c r="Q276" s="450"/>
      <c r="R276" s="450"/>
      <c r="S276" s="450"/>
      <c r="T276" s="450"/>
      <c r="U276" s="450"/>
      <c r="V276" s="450"/>
      <c r="W276" s="450"/>
      <c r="X276" s="450"/>
      <c r="Y276" s="450"/>
      <c r="Z276" s="450"/>
      <c r="AA276" s="450"/>
      <c r="AB276" s="450"/>
      <c r="AC276" s="450"/>
      <c r="AD276" s="450"/>
      <c r="AE276" s="450"/>
      <c r="AF276" s="450"/>
      <c r="AG276" s="450"/>
      <c r="AH276" s="450"/>
      <c r="AI276" s="450"/>
      <c r="AJ276" s="450"/>
      <c r="AK276" s="450"/>
      <c r="AL276" s="450"/>
      <c r="AM276" s="450"/>
      <c r="AN276" s="450"/>
    </row>
    <row r="277" spans="1:40" s="352" customFormat="1" ht="43.5" customHeight="1">
      <c r="A277" s="355"/>
      <c r="B277" s="356" t="s">
        <v>236</v>
      </c>
      <c r="C277" s="357"/>
      <c r="D277" s="357"/>
      <c r="E277" s="610"/>
      <c r="F277" s="359"/>
      <c r="G277" s="450"/>
      <c r="H277" s="450"/>
      <c r="I277" s="450"/>
      <c r="J277" s="450"/>
      <c r="K277" s="450"/>
      <c r="L277" s="450"/>
      <c r="M277" s="450"/>
      <c r="N277" s="450"/>
      <c r="O277" s="450"/>
      <c r="P277" s="450"/>
      <c r="Q277" s="450"/>
      <c r="R277" s="450"/>
      <c r="S277" s="450"/>
      <c r="T277" s="450"/>
      <c r="U277" s="450"/>
      <c r="V277" s="450"/>
      <c r="W277" s="450"/>
      <c r="X277" s="450"/>
      <c r="Y277" s="450"/>
      <c r="Z277" s="450"/>
      <c r="AA277" s="450"/>
      <c r="AB277" s="450"/>
      <c r="AC277" s="450"/>
      <c r="AD277" s="450"/>
      <c r="AE277" s="450"/>
      <c r="AF277" s="450"/>
      <c r="AG277" s="450"/>
      <c r="AH277" s="450"/>
      <c r="AI277" s="450"/>
      <c r="AJ277" s="450"/>
      <c r="AK277" s="450"/>
      <c r="AL277" s="450"/>
      <c r="AM277" s="450"/>
      <c r="AN277" s="450"/>
    </row>
    <row r="278" spans="1:40" s="449" customFormat="1" ht="12">
      <c r="A278" s="249" t="s">
        <v>7</v>
      </c>
      <c r="B278" s="252" t="s">
        <v>329</v>
      </c>
      <c r="C278" s="196"/>
      <c r="D278" s="196"/>
      <c r="E278" s="592"/>
      <c r="F278" s="110"/>
      <c r="G278" s="352"/>
      <c r="H278" s="352"/>
      <c r="I278" s="352"/>
      <c r="J278" s="352"/>
      <c r="K278" s="352"/>
      <c r="L278" s="352"/>
    </row>
    <row r="279" spans="1:40" s="449" customFormat="1" ht="24">
      <c r="A279" s="451" t="s">
        <v>215</v>
      </c>
      <c r="B279" s="252" t="s">
        <v>330</v>
      </c>
      <c r="C279" s="196"/>
      <c r="D279" s="196"/>
      <c r="E279" s="592"/>
      <c r="F279" s="110"/>
      <c r="G279" s="352"/>
      <c r="H279" s="352"/>
      <c r="I279" s="352"/>
      <c r="J279" s="352"/>
      <c r="K279" s="352"/>
      <c r="L279" s="352"/>
    </row>
    <row r="280" spans="1:40" s="449" customFormat="1" ht="24">
      <c r="A280" s="272" t="s">
        <v>215</v>
      </c>
      <c r="B280" s="32" t="s">
        <v>331</v>
      </c>
      <c r="C280" s="452"/>
      <c r="D280" s="453"/>
      <c r="E280" s="613"/>
      <c r="F280" s="278"/>
      <c r="G280" s="352"/>
      <c r="H280" s="352"/>
      <c r="I280" s="352"/>
      <c r="J280" s="352"/>
      <c r="K280" s="352"/>
      <c r="L280" s="352"/>
    </row>
    <row r="281" spans="1:40" s="449" customFormat="1" ht="12">
      <c r="A281" s="386" t="s">
        <v>215</v>
      </c>
      <c r="B281" s="32" t="s">
        <v>332</v>
      </c>
      <c r="C281" s="452"/>
      <c r="D281" s="453"/>
      <c r="E281" s="613"/>
      <c r="F281" s="278"/>
      <c r="G281" s="352"/>
      <c r="H281" s="352"/>
      <c r="I281" s="352"/>
      <c r="J281" s="352"/>
      <c r="K281" s="352"/>
      <c r="L281" s="352"/>
    </row>
    <row r="282" spans="1:40" s="449" customFormat="1" ht="24">
      <c r="A282" s="386"/>
      <c r="B282" s="32" t="s">
        <v>333</v>
      </c>
      <c r="C282" s="452"/>
      <c r="D282" s="453"/>
      <c r="E282" s="613"/>
      <c r="F282" s="278"/>
      <c r="G282" s="352"/>
      <c r="H282" s="352"/>
      <c r="I282" s="352"/>
      <c r="J282" s="352"/>
      <c r="K282" s="352"/>
      <c r="L282" s="352"/>
    </row>
    <row r="283" spans="1:40" s="449" customFormat="1" ht="12">
      <c r="A283" s="386"/>
      <c r="B283" s="32"/>
      <c r="C283" s="452"/>
      <c r="D283" s="453"/>
      <c r="E283" s="613"/>
      <c r="F283" s="278"/>
      <c r="G283" s="352"/>
      <c r="H283" s="352"/>
      <c r="I283" s="352"/>
      <c r="J283" s="352"/>
      <c r="K283" s="352"/>
      <c r="L283" s="352"/>
    </row>
    <row r="284" spans="1:40" s="449" customFormat="1" ht="36">
      <c r="A284" s="272"/>
      <c r="B284" s="454" t="s">
        <v>334</v>
      </c>
      <c r="C284" s="452"/>
      <c r="D284" s="453"/>
      <c r="E284" s="613"/>
      <c r="F284" s="278"/>
      <c r="G284" s="352"/>
      <c r="H284" s="352"/>
      <c r="I284" s="352"/>
      <c r="J284" s="352"/>
      <c r="K284" s="352"/>
      <c r="L284" s="352"/>
    </row>
    <row r="285" spans="1:40" s="449" customFormat="1" ht="12">
      <c r="A285" s="409"/>
      <c r="B285" s="32" t="s">
        <v>299</v>
      </c>
      <c r="C285" s="452" t="s">
        <v>238</v>
      </c>
      <c r="D285" s="453">
        <v>20</v>
      </c>
      <c r="E285" s="613"/>
      <c r="F285" s="278">
        <f>D285*E285</f>
        <v>0</v>
      </c>
      <c r="G285" s="352"/>
      <c r="H285" s="352"/>
      <c r="I285" s="352"/>
      <c r="J285" s="352"/>
      <c r="K285" s="352"/>
      <c r="L285" s="352"/>
    </row>
    <row r="286" spans="1:40" s="449" customFormat="1" ht="12.75" thickBot="1">
      <c r="A286" s="423"/>
      <c r="B286" s="41"/>
      <c r="C286" s="455"/>
      <c r="D286" s="456"/>
      <c r="E286" s="614"/>
      <c r="F286" s="427"/>
      <c r="G286" s="352"/>
      <c r="H286" s="352"/>
      <c r="I286" s="352"/>
      <c r="J286" s="352"/>
      <c r="K286" s="352"/>
      <c r="L286" s="352"/>
    </row>
    <row r="287" spans="1:40" s="449" customFormat="1" ht="12.75" thickTop="1">
      <c r="A287" s="409"/>
      <c r="B287" s="32"/>
      <c r="C287" s="452"/>
      <c r="D287" s="453"/>
      <c r="E287" s="613"/>
      <c r="F287" s="278"/>
      <c r="G287" s="352"/>
      <c r="H287" s="352"/>
      <c r="I287" s="352"/>
      <c r="J287" s="352"/>
      <c r="K287" s="352"/>
      <c r="L287" s="352"/>
    </row>
    <row r="288" spans="1:40" s="449" customFormat="1" ht="12.75" thickBot="1">
      <c r="A288" s="409"/>
      <c r="B288" s="182" t="s">
        <v>429</v>
      </c>
      <c r="C288" s="452"/>
      <c r="D288" s="453"/>
      <c r="E288" s="613"/>
      <c r="F288" s="370">
        <f>SUM(F285)</f>
        <v>0</v>
      </c>
      <c r="G288" s="352"/>
      <c r="H288" s="352"/>
      <c r="I288" s="352"/>
      <c r="J288" s="352"/>
      <c r="K288" s="352"/>
      <c r="L288" s="352"/>
    </row>
    <row r="289" spans="1:12" s="449" customFormat="1" ht="12">
      <c r="A289" s="409"/>
      <c r="B289" s="32"/>
      <c r="C289" s="452"/>
      <c r="D289" s="453"/>
      <c r="E289" s="613"/>
      <c r="F289" s="278"/>
      <c r="G289" s="352"/>
      <c r="H289" s="352"/>
      <c r="I289" s="352"/>
      <c r="J289" s="352"/>
      <c r="K289" s="352"/>
      <c r="L289" s="352"/>
    </row>
    <row r="290" spans="1:12" s="449" customFormat="1" ht="12">
      <c r="A290" s="409"/>
      <c r="B290" s="32"/>
      <c r="C290" s="452"/>
      <c r="D290" s="453"/>
      <c r="E290" s="613"/>
      <c r="F290" s="278"/>
      <c r="G290" s="352"/>
      <c r="H290" s="352"/>
      <c r="I290" s="352"/>
      <c r="J290" s="352"/>
      <c r="K290" s="352"/>
      <c r="L290" s="352"/>
    </row>
    <row r="291" spans="1:12" s="449" customFormat="1" ht="12">
      <c r="A291" s="409"/>
      <c r="B291" s="32"/>
      <c r="C291" s="452"/>
      <c r="D291" s="453"/>
      <c r="E291" s="613"/>
      <c r="F291" s="278"/>
      <c r="G291" s="352"/>
      <c r="H291" s="352"/>
      <c r="I291" s="352"/>
      <c r="J291" s="352"/>
      <c r="K291" s="352"/>
      <c r="L291" s="352"/>
    </row>
    <row r="292" spans="1:12" s="448" customFormat="1" ht="12">
      <c r="A292" s="349" t="s">
        <v>249</v>
      </c>
      <c r="B292" s="443" t="s">
        <v>437</v>
      </c>
      <c r="C292" s="165" t="s">
        <v>1</v>
      </c>
      <c r="D292" s="165" t="s">
        <v>3</v>
      </c>
      <c r="E292" s="598" t="s">
        <v>2</v>
      </c>
      <c r="F292" s="371" t="s">
        <v>4</v>
      </c>
      <c r="G292" s="407"/>
      <c r="H292" s="407"/>
      <c r="I292" s="407"/>
      <c r="J292" s="407"/>
      <c r="K292" s="407"/>
      <c r="L292" s="407"/>
    </row>
    <row r="293" spans="1:12" s="449" customFormat="1" ht="132" customHeight="1">
      <c r="A293" s="249" t="s">
        <v>7</v>
      </c>
      <c r="B293" s="252" t="s">
        <v>335</v>
      </c>
      <c r="C293" s="196"/>
      <c r="D293" s="196"/>
      <c r="E293" s="592"/>
      <c r="F293" s="110"/>
      <c r="G293" s="352"/>
      <c r="H293" s="352"/>
      <c r="I293" s="352"/>
      <c r="J293" s="352"/>
      <c r="K293" s="352"/>
      <c r="L293" s="352"/>
    </row>
    <row r="294" spans="1:12" s="449" customFormat="1" ht="24">
      <c r="A294" s="361"/>
      <c r="B294" s="457" t="s">
        <v>336</v>
      </c>
      <c r="C294" s="363"/>
      <c r="D294" s="364"/>
      <c r="E294" s="602"/>
      <c r="F294" s="278"/>
      <c r="G294" s="352"/>
      <c r="H294" s="352"/>
      <c r="I294" s="352"/>
      <c r="J294" s="352"/>
      <c r="K294" s="352"/>
      <c r="L294" s="352"/>
    </row>
    <row r="295" spans="1:12" s="449" customFormat="1" ht="12">
      <c r="A295" s="272"/>
      <c r="B295" s="32" t="s">
        <v>337</v>
      </c>
      <c r="C295" s="452" t="s">
        <v>267</v>
      </c>
      <c r="D295" s="453">
        <v>20</v>
      </c>
      <c r="E295" s="613"/>
      <c r="F295" s="275">
        <f>D295*E295</f>
        <v>0</v>
      </c>
      <c r="G295" s="352"/>
      <c r="H295" s="352"/>
      <c r="I295" s="352"/>
      <c r="J295" s="352"/>
      <c r="K295" s="352"/>
      <c r="L295" s="352"/>
    </row>
    <row r="296" spans="1:12" s="449" customFormat="1" ht="12">
      <c r="A296" s="272"/>
      <c r="B296" s="32" t="s">
        <v>338</v>
      </c>
      <c r="C296" s="452" t="s">
        <v>267</v>
      </c>
      <c r="D296" s="453">
        <v>60</v>
      </c>
      <c r="E296" s="613"/>
      <c r="F296" s="275">
        <f>D296*E296</f>
        <v>0</v>
      </c>
      <c r="G296" s="352"/>
      <c r="H296" s="352"/>
      <c r="I296" s="352"/>
      <c r="J296" s="352"/>
      <c r="K296" s="352"/>
      <c r="L296" s="352"/>
    </row>
    <row r="297" spans="1:12" s="449" customFormat="1" ht="12">
      <c r="A297" s="272"/>
      <c r="B297" s="32" t="s">
        <v>339</v>
      </c>
      <c r="C297" s="452" t="s">
        <v>267</v>
      </c>
      <c r="D297" s="453">
        <v>10</v>
      </c>
      <c r="E297" s="613"/>
      <c r="F297" s="275">
        <f>D297*E297</f>
        <v>0</v>
      </c>
      <c r="G297" s="352"/>
      <c r="H297" s="352"/>
      <c r="I297" s="352"/>
      <c r="J297" s="352"/>
      <c r="K297" s="352"/>
      <c r="L297" s="352"/>
    </row>
    <row r="298" spans="1:12" s="449" customFormat="1" ht="12">
      <c r="A298" s="272"/>
      <c r="B298" s="32" t="s">
        <v>340</v>
      </c>
      <c r="C298" s="452" t="s">
        <v>267</v>
      </c>
      <c r="D298" s="453">
        <v>15</v>
      </c>
      <c r="E298" s="613"/>
      <c r="F298" s="275">
        <f>D298*E298</f>
        <v>0</v>
      </c>
      <c r="G298" s="352"/>
      <c r="H298" s="352"/>
      <c r="I298" s="352"/>
      <c r="J298" s="352"/>
      <c r="K298" s="352"/>
      <c r="L298" s="352"/>
    </row>
    <row r="299" spans="1:12" s="449" customFormat="1" ht="12">
      <c r="A299" s="272"/>
      <c r="B299" s="277"/>
      <c r="C299" s="274"/>
      <c r="D299" s="274"/>
      <c r="E299" s="602"/>
      <c r="F299" s="278"/>
      <c r="G299" s="352"/>
      <c r="H299" s="352"/>
      <c r="I299" s="352"/>
      <c r="J299" s="352"/>
      <c r="K299" s="352"/>
      <c r="L299" s="352"/>
    </row>
    <row r="300" spans="1:12" s="449" customFormat="1" ht="60">
      <c r="A300" s="361" t="s">
        <v>11</v>
      </c>
      <c r="B300" s="32" t="s">
        <v>341</v>
      </c>
      <c r="C300" s="279"/>
      <c r="D300" s="279"/>
      <c r="E300" s="602"/>
      <c r="F300" s="278"/>
      <c r="G300" s="352"/>
      <c r="H300" s="352"/>
      <c r="I300" s="352"/>
      <c r="J300" s="352"/>
      <c r="K300" s="352"/>
      <c r="L300" s="352"/>
    </row>
    <row r="301" spans="1:12" s="449" customFormat="1" ht="12">
      <c r="A301" s="361"/>
      <c r="B301" s="457" t="s">
        <v>342</v>
      </c>
      <c r="C301" s="363"/>
      <c r="D301" s="364"/>
      <c r="E301" s="602"/>
      <c r="F301" s="278"/>
      <c r="G301" s="352"/>
      <c r="H301" s="352"/>
      <c r="I301" s="352"/>
      <c r="J301" s="352"/>
      <c r="K301" s="352"/>
      <c r="L301" s="352"/>
    </row>
    <row r="302" spans="1:12" s="449" customFormat="1" ht="12">
      <c r="A302" s="272"/>
      <c r="B302" s="32" t="s">
        <v>337</v>
      </c>
      <c r="C302" s="452" t="s">
        <v>267</v>
      </c>
      <c r="D302" s="453">
        <v>20</v>
      </c>
      <c r="E302" s="613"/>
      <c r="F302" s="275">
        <f>D302*E302</f>
        <v>0</v>
      </c>
      <c r="G302" s="352"/>
      <c r="H302" s="352"/>
      <c r="I302" s="352"/>
      <c r="J302" s="352"/>
      <c r="K302" s="352"/>
      <c r="L302" s="352"/>
    </row>
    <row r="303" spans="1:12" s="449" customFormat="1" ht="12">
      <c r="A303" s="272"/>
      <c r="B303" s="32" t="s">
        <v>338</v>
      </c>
      <c r="C303" s="452" t="s">
        <v>267</v>
      </c>
      <c r="D303" s="453">
        <v>60</v>
      </c>
      <c r="E303" s="613"/>
      <c r="F303" s="275">
        <f>D303*E303</f>
        <v>0</v>
      </c>
      <c r="G303" s="352"/>
      <c r="H303" s="352"/>
      <c r="I303" s="352"/>
      <c r="J303" s="352"/>
      <c r="K303" s="352"/>
      <c r="L303" s="352"/>
    </row>
    <row r="304" spans="1:12" s="449" customFormat="1" ht="12">
      <c r="A304" s="272"/>
      <c r="B304" s="32" t="s">
        <v>339</v>
      </c>
      <c r="C304" s="452" t="s">
        <v>267</v>
      </c>
      <c r="D304" s="453">
        <v>10</v>
      </c>
      <c r="E304" s="613"/>
      <c r="F304" s="275">
        <f>D304*E304</f>
        <v>0</v>
      </c>
      <c r="G304" s="352"/>
      <c r="H304" s="352"/>
      <c r="I304" s="352"/>
      <c r="J304" s="352"/>
      <c r="K304" s="352"/>
      <c r="L304" s="352"/>
    </row>
    <row r="305" spans="1:12" s="449" customFormat="1" ht="12">
      <c r="A305" s="272"/>
      <c r="B305" s="32" t="s">
        <v>340</v>
      </c>
      <c r="C305" s="452" t="s">
        <v>267</v>
      </c>
      <c r="D305" s="453">
        <v>15</v>
      </c>
      <c r="E305" s="613"/>
      <c r="F305" s="275">
        <f>D305*E305</f>
        <v>0</v>
      </c>
      <c r="G305" s="352"/>
      <c r="H305" s="352"/>
      <c r="I305" s="352"/>
      <c r="J305" s="352"/>
      <c r="K305" s="352"/>
      <c r="L305" s="352"/>
    </row>
    <row r="306" spans="1:12" s="449" customFormat="1" ht="12">
      <c r="A306" s="361"/>
      <c r="B306" s="413"/>
      <c r="C306" s="279"/>
      <c r="D306" s="279"/>
      <c r="E306" s="602"/>
      <c r="F306" s="278"/>
      <c r="G306" s="352"/>
      <c r="H306" s="352"/>
      <c r="I306" s="352"/>
      <c r="J306" s="352"/>
      <c r="K306" s="352"/>
      <c r="L306" s="352"/>
    </row>
    <row r="307" spans="1:12" s="353" customFormat="1" ht="24">
      <c r="A307" s="361" t="s">
        <v>12</v>
      </c>
      <c r="B307" s="32" t="s">
        <v>343</v>
      </c>
      <c r="C307" s="279"/>
      <c r="D307" s="279"/>
      <c r="E307" s="602"/>
      <c r="F307" s="278"/>
      <c r="G307" s="352"/>
      <c r="H307" s="352"/>
      <c r="I307" s="352"/>
      <c r="J307" s="352"/>
      <c r="K307" s="352"/>
      <c r="L307" s="352"/>
    </row>
    <row r="308" spans="1:12" s="353" customFormat="1" ht="12">
      <c r="A308" s="361"/>
      <c r="B308" s="32" t="s">
        <v>344</v>
      </c>
      <c r="C308" s="279" t="s">
        <v>242</v>
      </c>
      <c r="D308" s="279">
        <v>1</v>
      </c>
      <c r="E308" s="609"/>
      <c r="F308" s="275">
        <f>D308*E308</f>
        <v>0</v>
      </c>
      <c r="G308" s="352"/>
      <c r="H308" s="352"/>
      <c r="I308" s="352"/>
      <c r="J308" s="352"/>
      <c r="K308" s="352"/>
      <c r="L308" s="352"/>
    </row>
    <row r="309" spans="1:12" s="353" customFormat="1" ht="12">
      <c r="A309" s="361"/>
      <c r="B309" s="413"/>
      <c r="C309" s="279"/>
      <c r="D309" s="279"/>
      <c r="E309" s="602"/>
      <c r="F309" s="278"/>
      <c r="G309" s="352"/>
      <c r="H309" s="352"/>
      <c r="I309" s="352"/>
      <c r="J309" s="352"/>
      <c r="K309" s="352"/>
      <c r="L309" s="352"/>
    </row>
    <row r="310" spans="1:12" s="448" customFormat="1" ht="24" customHeight="1">
      <c r="A310" s="361" t="s">
        <v>13</v>
      </c>
      <c r="B310" s="32" t="s">
        <v>345</v>
      </c>
      <c r="C310" s="279"/>
      <c r="D310" s="279"/>
      <c r="E310" s="602"/>
      <c r="F310" s="278"/>
      <c r="G310" s="352"/>
      <c r="H310" s="352"/>
      <c r="I310" s="352"/>
      <c r="J310" s="352"/>
      <c r="K310" s="352"/>
      <c r="L310" s="352"/>
    </row>
    <row r="311" spans="1:12" s="449" customFormat="1" ht="12">
      <c r="A311" s="361"/>
      <c r="B311" s="457" t="s">
        <v>346</v>
      </c>
      <c r="C311" s="279" t="s">
        <v>264</v>
      </c>
      <c r="D311" s="279">
        <v>75</v>
      </c>
      <c r="E311" s="613"/>
      <c r="F311" s="275">
        <f>D311*E311</f>
        <v>0</v>
      </c>
      <c r="G311" s="352"/>
      <c r="H311" s="352"/>
      <c r="I311" s="352"/>
      <c r="J311" s="352"/>
      <c r="K311" s="352"/>
      <c r="L311" s="352"/>
    </row>
    <row r="312" spans="1:12" s="449" customFormat="1" ht="12">
      <c r="A312" s="272"/>
      <c r="B312" s="458"/>
      <c r="C312" s="274"/>
      <c r="D312" s="274"/>
      <c r="E312" s="602"/>
      <c r="F312" s="278"/>
      <c r="G312" s="407"/>
      <c r="H312" s="407"/>
      <c r="I312" s="407"/>
      <c r="J312" s="407"/>
      <c r="K312" s="407"/>
      <c r="L312" s="407"/>
    </row>
    <row r="313" spans="1:12" s="449" customFormat="1" ht="60">
      <c r="A313" s="272" t="s">
        <v>15</v>
      </c>
      <c r="B313" s="277" t="s">
        <v>347</v>
      </c>
      <c r="C313" s="274"/>
      <c r="D313" s="274"/>
      <c r="E313" s="602"/>
      <c r="F313" s="110"/>
      <c r="G313" s="352"/>
      <c r="H313" s="352"/>
      <c r="I313" s="352"/>
      <c r="J313" s="352"/>
      <c r="K313" s="352"/>
      <c r="L313" s="353"/>
    </row>
    <row r="314" spans="1:12" s="449" customFormat="1" ht="12">
      <c r="A314" s="272"/>
      <c r="B314" s="277" t="s">
        <v>348</v>
      </c>
      <c r="C314" s="274" t="s">
        <v>242</v>
      </c>
      <c r="D314" s="274">
        <v>2</v>
      </c>
      <c r="E314" s="602"/>
      <c r="F314" s="275">
        <f>D314*E314</f>
        <v>0</v>
      </c>
      <c r="G314" s="352"/>
      <c r="H314" s="352"/>
      <c r="I314" s="352"/>
      <c r="J314" s="352"/>
      <c r="K314" s="352"/>
      <c r="L314" s="353"/>
    </row>
    <row r="315" spans="1:12" s="353" customFormat="1" ht="12">
      <c r="A315" s="272"/>
      <c r="B315" s="277"/>
      <c r="C315" s="274"/>
      <c r="D315" s="274"/>
      <c r="E315" s="602"/>
      <c r="F315" s="110"/>
      <c r="G315" s="352"/>
      <c r="H315" s="352"/>
      <c r="I315" s="352"/>
      <c r="J315" s="352"/>
      <c r="K315" s="352"/>
      <c r="L315" s="352"/>
    </row>
    <row r="316" spans="1:12" s="353" customFormat="1" ht="48">
      <c r="A316" s="272" t="s">
        <v>16</v>
      </c>
      <c r="B316" s="277" t="s">
        <v>349</v>
      </c>
      <c r="C316" s="274"/>
      <c r="D316" s="274"/>
      <c r="E316" s="602"/>
      <c r="F316" s="110"/>
      <c r="G316" s="352"/>
      <c r="H316" s="352"/>
      <c r="I316" s="352"/>
      <c r="J316" s="352"/>
      <c r="K316" s="352"/>
    </row>
    <row r="317" spans="1:12" s="353" customFormat="1" ht="12">
      <c r="A317" s="272"/>
      <c r="B317" s="277" t="s">
        <v>299</v>
      </c>
      <c r="C317" s="274" t="s">
        <v>242</v>
      </c>
      <c r="D317" s="274">
        <v>1</v>
      </c>
      <c r="E317" s="602"/>
      <c r="F317" s="275">
        <f>D317*E317</f>
        <v>0</v>
      </c>
      <c r="G317" s="352"/>
      <c r="H317" s="352"/>
      <c r="I317" s="352"/>
      <c r="J317" s="352"/>
      <c r="K317" s="352"/>
    </row>
    <row r="318" spans="1:12" s="353" customFormat="1" ht="12">
      <c r="A318" s="272"/>
      <c r="B318" s="277"/>
      <c r="C318" s="274"/>
      <c r="D318" s="274"/>
      <c r="E318" s="602"/>
      <c r="F318" s="275"/>
      <c r="G318" s="352"/>
      <c r="H318" s="352"/>
      <c r="I318" s="352"/>
      <c r="J318" s="352"/>
      <c r="K318" s="352"/>
    </row>
    <row r="319" spans="1:12" s="353" customFormat="1" ht="24">
      <c r="A319" s="272" t="s">
        <v>18</v>
      </c>
      <c r="B319" s="277" t="s">
        <v>350</v>
      </c>
      <c r="C319" s="274"/>
      <c r="D319" s="274"/>
      <c r="E319" s="602"/>
      <c r="F319" s="110"/>
      <c r="G319" s="352"/>
      <c r="H319" s="352"/>
      <c r="I319" s="352"/>
      <c r="J319" s="352"/>
      <c r="K319" s="352"/>
    </row>
    <row r="320" spans="1:12" s="353" customFormat="1" ht="12">
      <c r="A320" s="272"/>
      <c r="B320" s="277" t="s">
        <v>348</v>
      </c>
      <c r="C320" s="274" t="s">
        <v>242</v>
      </c>
      <c r="D320" s="274">
        <v>3</v>
      </c>
      <c r="E320" s="602"/>
      <c r="F320" s="275">
        <f>D320*E320</f>
        <v>0</v>
      </c>
      <c r="G320" s="352"/>
      <c r="H320" s="352"/>
      <c r="I320" s="352"/>
      <c r="J320" s="352"/>
      <c r="K320" s="352"/>
    </row>
    <row r="321" spans="1:12" s="385" customFormat="1" ht="12">
      <c r="A321" s="272"/>
      <c r="B321" s="277" t="s">
        <v>351</v>
      </c>
      <c r="C321" s="274" t="s">
        <v>242</v>
      </c>
      <c r="D321" s="274">
        <v>1</v>
      </c>
      <c r="E321" s="602"/>
      <c r="F321" s="275">
        <f>D321*E321</f>
        <v>0</v>
      </c>
      <c r="G321" s="352"/>
      <c r="H321" s="352"/>
      <c r="I321" s="352"/>
      <c r="J321" s="352"/>
      <c r="K321" s="352"/>
      <c r="L321" s="353"/>
    </row>
    <row r="322" spans="1:12" s="353" customFormat="1" ht="12">
      <c r="A322" s="272"/>
      <c r="B322" s="277"/>
      <c r="C322" s="274"/>
      <c r="D322" s="274"/>
      <c r="E322" s="602"/>
      <c r="F322" s="275"/>
      <c r="G322" s="352"/>
      <c r="H322" s="352"/>
      <c r="I322" s="352"/>
      <c r="J322" s="352"/>
      <c r="K322" s="352"/>
    </row>
    <row r="323" spans="1:12" s="353" customFormat="1" ht="24">
      <c r="A323" s="272" t="s">
        <v>19</v>
      </c>
      <c r="B323" s="277" t="s">
        <v>352</v>
      </c>
      <c r="C323" s="274"/>
      <c r="D323" s="274"/>
      <c r="E323" s="602"/>
      <c r="F323" s="110"/>
      <c r="G323" s="352"/>
      <c r="H323" s="352"/>
      <c r="I323" s="352"/>
      <c r="J323" s="352"/>
      <c r="K323" s="352"/>
    </row>
    <row r="324" spans="1:12" s="353" customFormat="1" ht="12">
      <c r="A324" s="272"/>
      <c r="B324" s="277"/>
      <c r="C324" s="274" t="s">
        <v>353</v>
      </c>
      <c r="D324" s="274">
        <v>1</v>
      </c>
      <c r="E324" s="602"/>
      <c r="F324" s="275">
        <f>D324*E324</f>
        <v>0</v>
      </c>
      <c r="G324" s="352"/>
      <c r="H324" s="352"/>
      <c r="I324" s="352"/>
      <c r="J324" s="352"/>
      <c r="K324" s="352"/>
    </row>
    <row r="325" spans="1:12" s="449" customFormat="1" ht="12">
      <c r="A325" s="272"/>
      <c r="B325" s="277"/>
      <c r="C325" s="274"/>
      <c r="D325" s="274"/>
      <c r="E325" s="602"/>
      <c r="F325" s="110"/>
      <c r="G325" s="352"/>
      <c r="H325" s="352"/>
      <c r="I325" s="352"/>
      <c r="J325" s="352"/>
      <c r="K325" s="352"/>
      <c r="L325" s="352"/>
    </row>
    <row r="326" spans="1:12" s="448" customFormat="1" ht="24">
      <c r="A326" s="272" t="s">
        <v>20</v>
      </c>
      <c r="B326" s="277" t="s">
        <v>354</v>
      </c>
      <c r="C326" s="274" t="s">
        <v>242</v>
      </c>
      <c r="D326" s="274">
        <v>1</v>
      </c>
      <c r="E326" s="602"/>
      <c r="F326" s="275">
        <f>D326*E326</f>
        <v>0</v>
      </c>
      <c r="G326" s="407"/>
      <c r="H326" s="407"/>
      <c r="I326" s="407"/>
      <c r="J326" s="407"/>
      <c r="K326" s="407"/>
      <c r="L326" s="407"/>
    </row>
    <row r="327" spans="1:12" s="449" customFormat="1" ht="12">
      <c r="A327" s="272"/>
      <c r="B327" s="277"/>
      <c r="C327" s="274"/>
      <c r="D327" s="274"/>
      <c r="E327" s="602"/>
      <c r="F327" s="278"/>
      <c r="G327" s="352"/>
      <c r="H327" s="352"/>
      <c r="I327" s="352"/>
      <c r="J327" s="352"/>
      <c r="K327" s="352"/>
      <c r="L327" s="352"/>
    </row>
    <row r="328" spans="1:12" s="449" customFormat="1" ht="24">
      <c r="A328" s="409" t="s">
        <v>21</v>
      </c>
      <c r="B328" s="32" t="s">
        <v>355</v>
      </c>
      <c r="C328" s="279" t="s">
        <v>242</v>
      </c>
      <c r="D328" s="279">
        <v>1</v>
      </c>
      <c r="E328" s="602"/>
      <c r="F328" s="275">
        <f>D328*E328</f>
        <v>0</v>
      </c>
      <c r="G328" s="352"/>
      <c r="H328" s="352"/>
      <c r="I328" s="352"/>
      <c r="J328" s="352"/>
      <c r="K328" s="352"/>
      <c r="L328" s="352"/>
    </row>
    <row r="329" spans="1:12" s="462" customFormat="1" ht="12.75" thickBot="1">
      <c r="A329" s="459"/>
      <c r="B329" s="460"/>
      <c r="C329" s="461"/>
      <c r="D329" s="461"/>
      <c r="E329" s="611"/>
      <c r="F329" s="427"/>
      <c r="G329" s="352"/>
      <c r="H329" s="352"/>
      <c r="I329" s="352"/>
      <c r="J329" s="352"/>
      <c r="K329" s="352"/>
      <c r="L329" s="353"/>
    </row>
    <row r="330" spans="1:12" s="462" customFormat="1" ht="12.75" thickTop="1">
      <c r="A330" s="463"/>
      <c r="B330" s="464"/>
      <c r="C330" s="254"/>
      <c r="D330" s="254"/>
      <c r="E330" s="609"/>
      <c r="F330" s="278"/>
      <c r="G330" s="352"/>
      <c r="H330" s="352"/>
      <c r="I330" s="352"/>
      <c r="J330" s="352"/>
      <c r="K330" s="352"/>
      <c r="L330" s="353"/>
    </row>
    <row r="331" spans="1:12" s="462" customFormat="1" ht="12.75" customHeight="1" thickBot="1">
      <c r="A331" s="463"/>
      <c r="B331" s="465" t="s">
        <v>438</v>
      </c>
      <c r="C331" s="254"/>
      <c r="D331" s="254"/>
      <c r="E331" s="609"/>
      <c r="F331" s="370">
        <f>SUM(F293:F328)</f>
        <v>0</v>
      </c>
      <c r="G331" s="352"/>
      <c r="H331" s="352"/>
      <c r="I331" s="352"/>
      <c r="J331" s="352"/>
      <c r="K331" s="352"/>
      <c r="L331" s="353"/>
    </row>
    <row r="332" spans="1:12" s="462" customFormat="1" ht="12" customHeight="1">
      <c r="A332" s="463"/>
      <c r="B332" s="464"/>
      <c r="C332" s="254"/>
      <c r="D332" s="254"/>
      <c r="E332" s="609"/>
      <c r="F332" s="278"/>
      <c r="G332" s="352"/>
      <c r="H332" s="352"/>
      <c r="I332" s="352"/>
      <c r="J332" s="352"/>
      <c r="K332" s="352"/>
      <c r="L332" s="353"/>
    </row>
    <row r="333" spans="1:12" s="462" customFormat="1" ht="12" customHeight="1">
      <c r="A333" s="463"/>
      <c r="B333" s="464"/>
      <c r="C333" s="254"/>
      <c r="D333" s="254"/>
      <c r="E333" s="609"/>
      <c r="F333" s="278"/>
      <c r="G333" s="352"/>
      <c r="H333" s="352"/>
      <c r="I333" s="352"/>
      <c r="J333" s="352"/>
      <c r="K333" s="352"/>
      <c r="L333" s="353"/>
    </row>
    <row r="334" spans="1:12" s="462" customFormat="1" ht="12" customHeight="1">
      <c r="A334" s="361"/>
      <c r="B334" s="466"/>
      <c r="C334" s="363"/>
      <c r="D334" s="364"/>
      <c r="E334" s="602"/>
      <c r="F334" s="278"/>
      <c r="G334" s="352"/>
      <c r="H334" s="352"/>
      <c r="I334" s="352"/>
      <c r="J334" s="352"/>
      <c r="K334" s="352"/>
      <c r="L334" s="353"/>
    </row>
    <row r="335" spans="1:12" s="462" customFormat="1" ht="12">
      <c r="A335" s="349" t="s">
        <v>254</v>
      </c>
      <c r="B335" s="350" t="s">
        <v>441</v>
      </c>
      <c r="C335" s="165" t="s">
        <v>1</v>
      </c>
      <c r="D335" s="165" t="s">
        <v>3</v>
      </c>
      <c r="E335" s="598" t="s">
        <v>2</v>
      </c>
      <c r="F335" s="371" t="s">
        <v>4</v>
      </c>
      <c r="G335" s="352"/>
      <c r="H335" s="352"/>
      <c r="I335" s="352"/>
      <c r="J335" s="352"/>
      <c r="K335" s="352"/>
      <c r="L335" s="353"/>
    </row>
    <row r="336" spans="1:12" s="462" customFormat="1" ht="12">
      <c r="A336" s="272"/>
      <c r="B336" s="458"/>
      <c r="C336" s="274"/>
      <c r="D336" s="274"/>
      <c r="E336" s="602"/>
      <c r="F336" s="278"/>
      <c r="G336" s="352"/>
      <c r="H336" s="352"/>
      <c r="I336" s="352"/>
      <c r="J336" s="352"/>
      <c r="K336" s="352"/>
      <c r="L336" s="353"/>
    </row>
    <row r="337" spans="1:12" s="462" customFormat="1" ht="48" customHeight="1">
      <c r="A337" s="272" t="s">
        <v>7</v>
      </c>
      <c r="B337" s="277" t="s">
        <v>356</v>
      </c>
      <c r="C337" s="274"/>
      <c r="D337" s="274"/>
      <c r="E337" s="602"/>
      <c r="F337" s="278"/>
      <c r="G337" s="352"/>
      <c r="H337" s="352"/>
      <c r="I337" s="352"/>
      <c r="J337" s="352"/>
      <c r="K337" s="352"/>
      <c r="L337" s="353"/>
    </row>
    <row r="338" spans="1:12" s="462" customFormat="1" ht="60">
      <c r="A338" s="272"/>
      <c r="B338" s="323" t="s">
        <v>357</v>
      </c>
      <c r="C338" s="274"/>
      <c r="D338" s="274"/>
      <c r="E338" s="602"/>
      <c r="F338" s="278"/>
      <c r="G338" s="352"/>
      <c r="H338" s="352"/>
      <c r="I338" s="352"/>
      <c r="J338" s="352"/>
      <c r="K338" s="352"/>
      <c r="L338" s="353"/>
    </row>
    <row r="339" spans="1:12" s="462" customFormat="1" ht="12">
      <c r="A339" s="386" t="s">
        <v>215</v>
      </c>
      <c r="B339" s="458" t="s">
        <v>358</v>
      </c>
      <c r="C339" s="274"/>
      <c r="D339" s="274"/>
      <c r="E339" s="602"/>
      <c r="F339" s="278"/>
      <c r="G339" s="352"/>
      <c r="H339" s="352"/>
      <c r="I339" s="352"/>
      <c r="J339" s="352"/>
      <c r="K339" s="352"/>
      <c r="L339" s="353"/>
    </row>
    <row r="340" spans="1:12" s="448" customFormat="1" ht="12">
      <c r="A340" s="272"/>
      <c r="B340" s="277" t="s">
        <v>359</v>
      </c>
      <c r="C340" s="274" t="s">
        <v>267</v>
      </c>
      <c r="D340" s="274">
        <v>10</v>
      </c>
      <c r="E340" s="609"/>
      <c r="F340" s="275">
        <f>D340*E340</f>
        <v>0</v>
      </c>
      <c r="G340" s="352"/>
      <c r="H340" s="352"/>
      <c r="I340" s="352"/>
      <c r="J340" s="352"/>
      <c r="K340" s="352"/>
      <c r="L340" s="353"/>
    </row>
    <row r="341" spans="1:12" s="449" customFormat="1" ht="12">
      <c r="A341" s="272"/>
      <c r="B341" s="277" t="s">
        <v>360</v>
      </c>
      <c r="C341" s="274" t="s">
        <v>267</v>
      </c>
      <c r="D341" s="274">
        <v>15</v>
      </c>
      <c r="E341" s="609"/>
      <c r="F341" s="275">
        <f>D341*E341</f>
        <v>0</v>
      </c>
      <c r="G341" s="352"/>
      <c r="H341" s="352"/>
      <c r="I341" s="352"/>
      <c r="J341" s="352"/>
      <c r="K341" s="352"/>
      <c r="L341" s="353"/>
    </row>
    <row r="342" spans="1:12" s="449" customFormat="1" ht="12">
      <c r="A342" s="272"/>
      <c r="B342" s="277" t="s">
        <v>361</v>
      </c>
      <c r="C342" s="274" t="s">
        <v>267</v>
      </c>
      <c r="D342" s="274">
        <v>25</v>
      </c>
      <c r="E342" s="609"/>
      <c r="F342" s="275">
        <f>D342*E342</f>
        <v>0</v>
      </c>
      <c r="G342" s="352"/>
      <c r="H342" s="352"/>
      <c r="I342" s="352"/>
      <c r="J342" s="352"/>
      <c r="K342" s="352"/>
      <c r="L342" s="353"/>
    </row>
    <row r="343" spans="1:12" s="449" customFormat="1" ht="12">
      <c r="A343" s="272"/>
      <c r="B343" s="277"/>
      <c r="C343" s="274"/>
      <c r="D343" s="274"/>
      <c r="E343" s="602"/>
      <c r="F343" s="278"/>
      <c r="G343" s="352"/>
      <c r="H343" s="352"/>
      <c r="I343" s="352"/>
      <c r="J343" s="352"/>
      <c r="K343" s="352"/>
      <c r="L343" s="353"/>
    </row>
    <row r="344" spans="1:12" s="449" customFormat="1" ht="24">
      <c r="A344" s="386" t="s">
        <v>215</v>
      </c>
      <c r="B344" s="467" t="s">
        <v>362</v>
      </c>
      <c r="C344" s="274"/>
      <c r="D344" s="274"/>
      <c r="E344" s="602"/>
      <c r="F344" s="468"/>
      <c r="G344" s="352"/>
      <c r="H344" s="352"/>
      <c r="I344" s="352"/>
      <c r="J344" s="352"/>
      <c r="K344" s="352"/>
      <c r="L344" s="353"/>
    </row>
    <row r="345" spans="1:12" s="449" customFormat="1" ht="12">
      <c r="A345" s="272"/>
      <c r="B345" s="277" t="s">
        <v>361</v>
      </c>
      <c r="C345" s="274" t="s">
        <v>242</v>
      </c>
      <c r="D345" s="274">
        <v>1</v>
      </c>
      <c r="E345" s="609"/>
      <c r="F345" s="275">
        <f>D345*E345</f>
        <v>0</v>
      </c>
      <c r="G345" s="352"/>
      <c r="H345" s="352"/>
      <c r="I345" s="352"/>
      <c r="J345" s="352"/>
      <c r="K345" s="352"/>
      <c r="L345" s="353"/>
    </row>
    <row r="346" spans="1:12" s="449" customFormat="1" ht="12">
      <c r="A346" s="272"/>
      <c r="B346" s="277"/>
      <c r="C346" s="274"/>
      <c r="D346" s="274"/>
      <c r="E346" s="609"/>
      <c r="F346" s="275"/>
      <c r="G346" s="352"/>
      <c r="H346" s="352"/>
      <c r="I346" s="352"/>
      <c r="J346" s="352"/>
      <c r="K346" s="352"/>
      <c r="L346" s="353"/>
    </row>
    <row r="347" spans="1:12" s="449" customFormat="1" ht="12">
      <c r="A347" s="272"/>
      <c r="B347" s="277"/>
      <c r="C347" s="274"/>
      <c r="D347" s="274"/>
      <c r="E347" s="609"/>
      <c r="F347" s="275"/>
      <c r="G347" s="352"/>
      <c r="H347" s="352"/>
      <c r="I347" s="352"/>
      <c r="J347" s="352"/>
      <c r="K347" s="352"/>
      <c r="L347" s="353"/>
    </row>
    <row r="348" spans="1:12" s="449" customFormat="1" ht="60">
      <c r="A348" s="272" t="s">
        <v>11</v>
      </c>
      <c r="B348" s="277" t="s">
        <v>363</v>
      </c>
      <c r="C348" s="274"/>
      <c r="D348" s="274"/>
      <c r="E348" s="601"/>
      <c r="F348" s="468"/>
      <c r="G348" s="352"/>
      <c r="H348" s="352"/>
      <c r="I348" s="352"/>
      <c r="J348" s="352"/>
      <c r="K348" s="352"/>
      <c r="L348" s="353"/>
    </row>
    <row r="349" spans="1:12" s="449" customFormat="1" ht="12">
      <c r="A349" s="272"/>
      <c r="B349" s="277" t="s">
        <v>299</v>
      </c>
      <c r="C349" s="274" t="s">
        <v>242</v>
      </c>
      <c r="D349" s="274">
        <v>2</v>
      </c>
      <c r="E349" s="609"/>
      <c r="F349" s="275">
        <f>D349*E349</f>
        <v>0</v>
      </c>
      <c r="G349" s="352"/>
      <c r="H349" s="352"/>
      <c r="I349" s="352"/>
      <c r="J349" s="352"/>
      <c r="K349" s="352"/>
      <c r="L349" s="353"/>
    </row>
    <row r="350" spans="1:12" s="449" customFormat="1" ht="12">
      <c r="A350" s="272"/>
      <c r="B350" s="277"/>
      <c r="C350" s="274"/>
      <c r="D350" s="274"/>
      <c r="E350" s="601"/>
      <c r="F350" s="468"/>
      <c r="G350" s="352"/>
      <c r="H350" s="352"/>
      <c r="I350" s="352"/>
      <c r="J350" s="352"/>
      <c r="K350" s="352"/>
      <c r="L350" s="353"/>
    </row>
    <row r="351" spans="1:12" s="449" customFormat="1" ht="12">
      <c r="A351" s="272" t="s">
        <v>12</v>
      </c>
      <c r="B351" s="277" t="s">
        <v>364</v>
      </c>
      <c r="C351" s="274"/>
      <c r="D351" s="274"/>
      <c r="E351" s="601"/>
      <c r="F351" s="278"/>
      <c r="G351" s="352"/>
      <c r="H351" s="352"/>
      <c r="I351" s="352"/>
      <c r="J351" s="352"/>
      <c r="K351" s="352"/>
      <c r="L351" s="353"/>
    </row>
    <row r="352" spans="1:12" s="449" customFormat="1" ht="12">
      <c r="A352" s="272"/>
      <c r="B352" s="277" t="s">
        <v>365</v>
      </c>
      <c r="C352" s="274" t="s">
        <v>73</v>
      </c>
      <c r="D352" s="274">
        <v>1</v>
      </c>
      <c r="E352" s="615"/>
      <c r="F352" s="275">
        <f>D352*E352</f>
        <v>0</v>
      </c>
      <c r="G352" s="352"/>
      <c r="H352" s="352"/>
      <c r="I352" s="352"/>
      <c r="J352" s="352"/>
      <c r="K352" s="352"/>
      <c r="L352" s="353"/>
    </row>
    <row r="353" spans="1:41" s="449" customFormat="1" ht="12">
      <c r="A353" s="409"/>
      <c r="B353" s="410"/>
      <c r="C353" s="274"/>
      <c r="D353" s="274"/>
      <c r="E353" s="615"/>
      <c r="F353" s="468"/>
      <c r="G353" s="352"/>
      <c r="H353" s="352"/>
      <c r="I353" s="352"/>
      <c r="J353" s="352"/>
      <c r="K353" s="352"/>
      <c r="L353" s="353"/>
    </row>
    <row r="354" spans="1:41" s="449" customFormat="1" ht="48">
      <c r="A354" s="272" t="s">
        <v>13</v>
      </c>
      <c r="B354" s="277" t="s">
        <v>366</v>
      </c>
      <c r="C354" s="274"/>
      <c r="D354" s="274"/>
      <c r="E354" s="601"/>
      <c r="F354" s="278"/>
      <c r="G354" s="352"/>
      <c r="H354" s="352"/>
      <c r="I354" s="352"/>
      <c r="J354" s="352"/>
      <c r="K354" s="352"/>
      <c r="L354" s="353"/>
    </row>
    <row r="355" spans="1:41" s="449" customFormat="1" ht="12">
      <c r="A355" s="272"/>
      <c r="B355" s="277" t="s">
        <v>299</v>
      </c>
      <c r="C355" s="274" t="s">
        <v>242</v>
      </c>
      <c r="D355" s="274">
        <v>4</v>
      </c>
      <c r="E355" s="615"/>
      <c r="F355" s="275">
        <f>D355*E355</f>
        <v>0</v>
      </c>
      <c r="G355" s="352"/>
      <c r="H355" s="352"/>
      <c r="I355" s="352"/>
      <c r="J355" s="352"/>
      <c r="K355" s="352"/>
      <c r="L355" s="353"/>
    </row>
    <row r="356" spans="1:41" s="470" customFormat="1" ht="12.75" thickBot="1">
      <c r="A356" s="423"/>
      <c r="B356" s="41"/>
      <c r="C356" s="425"/>
      <c r="D356" s="425"/>
      <c r="E356" s="616"/>
      <c r="F356" s="369"/>
      <c r="G356" s="352"/>
      <c r="H356" s="352"/>
      <c r="I356" s="352"/>
      <c r="J356" s="352"/>
      <c r="K356" s="352"/>
      <c r="L356" s="352"/>
    </row>
    <row r="357" spans="1:41" s="449" customFormat="1" ht="12.75" thickTop="1">
      <c r="A357" s="272"/>
      <c r="B357" s="277"/>
      <c r="C357" s="274"/>
      <c r="D357" s="274"/>
      <c r="E357" s="601"/>
      <c r="F357" s="307"/>
      <c r="G357" s="352"/>
      <c r="H357" s="352"/>
      <c r="I357" s="352"/>
      <c r="J357" s="352"/>
      <c r="K357" s="352"/>
      <c r="L357" s="353"/>
    </row>
    <row r="358" spans="1:41" s="449" customFormat="1" ht="12.75" customHeight="1" thickBot="1">
      <c r="A358" s="272"/>
      <c r="B358" s="332" t="s">
        <v>442</v>
      </c>
      <c r="C358" s="274"/>
      <c r="D358" s="274"/>
      <c r="E358" s="601"/>
      <c r="F358" s="370">
        <f>SUM(F340:F355)</f>
        <v>0</v>
      </c>
      <c r="G358" s="352"/>
      <c r="H358" s="352"/>
      <c r="I358" s="352"/>
      <c r="J358" s="352"/>
      <c r="K358" s="352"/>
      <c r="L358" s="353"/>
    </row>
    <row r="359" spans="1:41" s="449" customFormat="1" ht="12">
      <c r="A359" s="272"/>
      <c r="B359" s="277"/>
      <c r="C359" s="274"/>
      <c r="D359" s="274"/>
      <c r="E359" s="601"/>
      <c r="F359" s="307"/>
      <c r="G359" s="352"/>
      <c r="H359" s="352"/>
      <c r="I359" s="352"/>
      <c r="J359" s="352"/>
      <c r="K359" s="352"/>
      <c r="L359" s="353"/>
    </row>
    <row r="360" spans="1:41" s="449" customFormat="1" ht="12">
      <c r="A360" s="272"/>
      <c r="B360" s="277"/>
      <c r="C360" s="274"/>
      <c r="D360" s="274"/>
      <c r="E360" s="601"/>
      <c r="F360" s="307"/>
      <c r="G360" s="352"/>
      <c r="H360" s="352"/>
      <c r="I360" s="352"/>
      <c r="J360" s="352"/>
      <c r="K360" s="352"/>
      <c r="L360" s="353"/>
    </row>
    <row r="361" spans="1:41" s="449" customFormat="1" ht="12">
      <c r="A361" s="272"/>
      <c r="B361" s="277"/>
      <c r="C361" s="274"/>
      <c r="D361" s="274"/>
      <c r="E361" s="601"/>
      <c r="F361" s="307"/>
      <c r="G361" s="352"/>
      <c r="H361" s="352"/>
      <c r="I361" s="352"/>
      <c r="J361" s="352"/>
      <c r="K361" s="352"/>
      <c r="L361" s="353"/>
    </row>
    <row r="362" spans="1:41" s="449" customFormat="1" ht="24">
      <c r="A362" s="349" t="s">
        <v>256</v>
      </c>
      <c r="B362" s="332" t="s">
        <v>443</v>
      </c>
      <c r="C362" s="341" t="s">
        <v>1</v>
      </c>
      <c r="D362" s="341" t="s">
        <v>3</v>
      </c>
      <c r="E362" s="617" t="s">
        <v>2</v>
      </c>
      <c r="F362" s="342" t="s">
        <v>4</v>
      </c>
      <c r="G362" s="352"/>
      <c r="H362" s="352"/>
      <c r="I362" s="352"/>
      <c r="J362" s="352"/>
      <c r="K362" s="352"/>
      <c r="L362" s="353"/>
    </row>
    <row r="363" spans="1:41" s="449" customFormat="1" ht="12">
      <c r="A363" s="242"/>
      <c r="B363" s="323"/>
      <c r="C363" s="339"/>
      <c r="D363" s="339"/>
      <c r="E363" s="618"/>
      <c r="F363" s="468"/>
      <c r="G363" s="352"/>
      <c r="H363" s="352"/>
      <c r="I363" s="352"/>
      <c r="J363" s="352"/>
      <c r="K363" s="352"/>
      <c r="L363" s="353"/>
    </row>
    <row r="364" spans="1:41" s="352" customFormat="1" ht="12">
      <c r="A364" s="133" t="s">
        <v>7</v>
      </c>
      <c r="B364" s="471" t="s">
        <v>367</v>
      </c>
      <c r="C364" s="472"/>
      <c r="D364" s="473"/>
      <c r="E364" s="605"/>
      <c r="F364" s="474"/>
      <c r="G364" s="450"/>
      <c r="H364" s="450"/>
      <c r="I364" s="450"/>
      <c r="J364" s="450"/>
      <c r="K364" s="450"/>
      <c r="L364" s="450"/>
      <c r="M364" s="450"/>
      <c r="N364" s="450"/>
      <c r="O364" s="450"/>
      <c r="P364" s="450"/>
      <c r="Q364" s="450"/>
      <c r="R364" s="450"/>
      <c r="S364" s="450"/>
      <c r="T364" s="450"/>
      <c r="U364" s="450"/>
      <c r="V364" s="450"/>
      <c r="W364" s="450"/>
      <c r="X364" s="450"/>
      <c r="Y364" s="450"/>
      <c r="Z364" s="450"/>
      <c r="AA364" s="450"/>
      <c r="AB364" s="450"/>
      <c r="AC364" s="450"/>
      <c r="AD364" s="450"/>
      <c r="AE364" s="450"/>
      <c r="AF364" s="450"/>
      <c r="AG364" s="450"/>
      <c r="AH364" s="450"/>
      <c r="AI364" s="450"/>
      <c r="AJ364" s="450"/>
      <c r="AK364" s="450"/>
      <c r="AL364" s="450"/>
      <c r="AM364" s="450"/>
      <c r="AN364" s="450"/>
      <c r="AO364" s="450"/>
    </row>
    <row r="365" spans="1:41" s="352" customFormat="1" ht="36">
      <c r="A365" s="133" t="s">
        <v>215</v>
      </c>
      <c r="B365" s="471" t="s">
        <v>368</v>
      </c>
      <c r="C365" s="473"/>
      <c r="D365" s="473"/>
      <c r="E365" s="605"/>
      <c r="F365" s="474"/>
      <c r="G365" s="450"/>
      <c r="H365" s="450"/>
      <c r="I365" s="450"/>
      <c r="J365" s="450"/>
      <c r="K365" s="450"/>
      <c r="L365" s="450"/>
      <c r="M365" s="450"/>
      <c r="N365" s="450"/>
      <c r="O365" s="450"/>
      <c r="P365" s="450"/>
      <c r="Q365" s="450"/>
      <c r="R365" s="450"/>
      <c r="S365" s="450"/>
      <c r="T365" s="450"/>
      <c r="U365" s="450"/>
      <c r="V365" s="450"/>
      <c r="W365" s="450"/>
      <c r="X365" s="450"/>
      <c r="Y365" s="450"/>
      <c r="Z365" s="450"/>
      <c r="AA365" s="450"/>
      <c r="AB365" s="450"/>
      <c r="AC365" s="450"/>
      <c r="AD365" s="450"/>
      <c r="AE365" s="450"/>
      <c r="AF365" s="450"/>
      <c r="AG365" s="450"/>
      <c r="AH365" s="450"/>
      <c r="AI365" s="450"/>
      <c r="AJ365" s="450"/>
      <c r="AK365" s="450"/>
      <c r="AL365" s="450"/>
      <c r="AM365" s="450"/>
      <c r="AN365" s="450"/>
      <c r="AO365" s="450"/>
    </row>
    <row r="366" spans="1:41" s="352" customFormat="1" ht="12">
      <c r="A366" s="133" t="s">
        <v>215</v>
      </c>
      <c r="B366" s="471" t="s">
        <v>369</v>
      </c>
      <c r="C366" s="473"/>
      <c r="D366" s="473"/>
      <c r="E366" s="605"/>
      <c r="F366" s="474"/>
      <c r="G366" s="450"/>
      <c r="H366" s="450"/>
      <c r="I366" s="450"/>
      <c r="J366" s="450"/>
      <c r="K366" s="450"/>
      <c r="L366" s="450"/>
      <c r="M366" s="450"/>
      <c r="N366" s="450"/>
      <c r="O366" s="450"/>
      <c r="P366" s="450"/>
      <c r="Q366" s="450"/>
      <c r="R366" s="450"/>
      <c r="S366" s="450"/>
      <c r="T366" s="450"/>
      <c r="U366" s="450"/>
      <c r="V366" s="450"/>
      <c r="W366" s="450"/>
      <c r="X366" s="450"/>
      <c r="Y366" s="450"/>
      <c r="Z366" s="450"/>
      <c r="AA366" s="450"/>
      <c r="AB366" s="450"/>
      <c r="AC366" s="450"/>
      <c r="AD366" s="450"/>
      <c r="AE366" s="450"/>
      <c r="AF366" s="450"/>
      <c r="AG366" s="450"/>
      <c r="AH366" s="450"/>
      <c r="AI366" s="450"/>
      <c r="AJ366" s="450"/>
      <c r="AK366" s="450"/>
      <c r="AL366" s="450"/>
      <c r="AM366" s="450"/>
      <c r="AN366" s="450"/>
      <c r="AO366" s="450"/>
    </row>
    <row r="367" spans="1:41" s="352" customFormat="1" ht="36">
      <c r="A367" s="475" t="s">
        <v>215</v>
      </c>
      <c r="B367" s="476" t="s">
        <v>370</v>
      </c>
      <c r="C367" s="473"/>
      <c r="D367" s="473"/>
      <c r="E367" s="605"/>
      <c r="F367" s="474"/>
      <c r="G367" s="450"/>
      <c r="H367" s="450"/>
      <c r="I367" s="450"/>
      <c r="J367" s="450"/>
      <c r="K367" s="450"/>
      <c r="L367" s="450"/>
      <c r="M367" s="450"/>
      <c r="N367" s="450"/>
      <c r="O367" s="450"/>
      <c r="P367" s="450"/>
      <c r="Q367" s="450"/>
      <c r="R367" s="450"/>
      <c r="S367" s="450"/>
      <c r="T367" s="450"/>
      <c r="U367" s="450"/>
      <c r="V367" s="450"/>
      <c r="W367" s="450"/>
      <c r="X367" s="450"/>
      <c r="Y367" s="450"/>
      <c r="Z367" s="450"/>
      <c r="AA367" s="450"/>
      <c r="AB367" s="450"/>
      <c r="AC367" s="450"/>
      <c r="AD367" s="450"/>
      <c r="AE367" s="450"/>
      <c r="AF367" s="450"/>
      <c r="AG367" s="450"/>
      <c r="AH367" s="450"/>
      <c r="AI367" s="450"/>
      <c r="AJ367" s="450"/>
      <c r="AK367" s="450"/>
      <c r="AL367" s="450"/>
      <c r="AM367" s="450"/>
      <c r="AN367" s="450"/>
      <c r="AO367" s="450"/>
    </row>
    <row r="368" spans="1:41" s="407" customFormat="1" ht="24">
      <c r="A368" s="475" t="s">
        <v>215</v>
      </c>
      <c r="B368" s="476" t="s">
        <v>371</v>
      </c>
      <c r="C368" s="473"/>
      <c r="D368" s="473"/>
      <c r="E368" s="605"/>
      <c r="F368" s="474"/>
      <c r="G368" s="477"/>
      <c r="H368" s="477"/>
      <c r="I368" s="477"/>
      <c r="J368" s="477"/>
      <c r="K368" s="477"/>
      <c r="L368" s="477"/>
      <c r="M368" s="477"/>
      <c r="N368" s="477"/>
      <c r="O368" s="477"/>
      <c r="P368" s="477"/>
      <c r="Q368" s="477"/>
      <c r="R368" s="477"/>
      <c r="S368" s="477"/>
      <c r="T368" s="477"/>
      <c r="U368" s="477"/>
      <c r="V368" s="477"/>
      <c r="W368" s="477"/>
      <c r="X368" s="477"/>
      <c r="Y368" s="477"/>
      <c r="Z368" s="477"/>
      <c r="AA368" s="477"/>
      <c r="AB368" s="477"/>
      <c r="AC368" s="477"/>
      <c r="AD368" s="477"/>
      <c r="AE368" s="477"/>
      <c r="AF368" s="477"/>
      <c r="AG368" s="477"/>
      <c r="AH368" s="477"/>
      <c r="AI368" s="477"/>
      <c r="AJ368" s="477"/>
      <c r="AK368" s="477"/>
      <c r="AL368" s="477"/>
      <c r="AM368" s="477"/>
      <c r="AN368" s="477"/>
      <c r="AO368" s="477"/>
    </row>
    <row r="369" spans="1:41" s="407" customFormat="1" ht="12">
      <c r="A369" s="133" t="s">
        <v>215</v>
      </c>
      <c r="B369" s="471" t="s">
        <v>372</v>
      </c>
      <c r="C369" s="473"/>
      <c r="D369" s="473"/>
      <c r="E369" s="605"/>
      <c r="F369" s="474"/>
      <c r="G369" s="477"/>
      <c r="H369" s="477"/>
      <c r="I369" s="477"/>
      <c r="J369" s="477"/>
      <c r="K369" s="477"/>
      <c r="L369" s="477"/>
      <c r="M369" s="477"/>
      <c r="N369" s="477"/>
      <c r="O369" s="477"/>
      <c r="P369" s="477"/>
      <c r="Q369" s="477"/>
      <c r="R369" s="477"/>
      <c r="S369" s="477"/>
      <c r="T369" s="477"/>
      <c r="U369" s="477"/>
      <c r="V369" s="477"/>
      <c r="W369" s="477"/>
      <c r="X369" s="477"/>
      <c r="Y369" s="477"/>
      <c r="Z369" s="477"/>
      <c r="AA369" s="477"/>
      <c r="AB369" s="477"/>
      <c r="AC369" s="477"/>
      <c r="AD369" s="477"/>
      <c r="AE369" s="477"/>
      <c r="AF369" s="477"/>
      <c r="AG369" s="477"/>
      <c r="AH369" s="477"/>
      <c r="AI369" s="477"/>
      <c r="AJ369" s="477"/>
      <c r="AK369" s="477"/>
      <c r="AL369" s="477"/>
      <c r="AM369" s="477"/>
      <c r="AN369" s="477"/>
      <c r="AO369" s="477"/>
    </row>
    <row r="370" spans="1:41" s="407" customFormat="1" ht="12">
      <c r="A370" s="133"/>
      <c r="B370" s="471"/>
      <c r="C370" s="473"/>
      <c r="D370" s="473"/>
      <c r="E370" s="605"/>
      <c r="F370" s="474"/>
      <c r="G370" s="477"/>
      <c r="H370" s="477"/>
      <c r="I370" s="477"/>
      <c r="J370" s="477"/>
      <c r="K370" s="477"/>
      <c r="L370" s="477"/>
      <c r="M370" s="477"/>
      <c r="N370" s="477"/>
      <c r="O370" s="477"/>
      <c r="P370" s="477"/>
      <c r="Q370" s="477"/>
      <c r="R370" s="477"/>
      <c r="S370" s="477"/>
      <c r="T370" s="477"/>
      <c r="U370" s="477"/>
      <c r="V370" s="477"/>
      <c r="W370" s="477"/>
      <c r="X370" s="477"/>
      <c r="Y370" s="477"/>
      <c r="Z370" s="477"/>
      <c r="AA370" s="477"/>
      <c r="AB370" s="477"/>
      <c r="AC370" s="477"/>
      <c r="AD370" s="477"/>
      <c r="AE370" s="477"/>
      <c r="AF370" s="477"/>
      <c r="AG370" s="477"/>
      <c r="AH370" s="477"/>
      <c r="AI370" s="477"/>
      <c r="AJ370" s="477"/>
      <c r="AK370" s="477"/>
      <c r="AL370" s="477"/>
      <c r="AM370" s="477"/>
      <c r="AN370" s="477"/>
      <c r="AO370" s="477"/>
    </row>
    <row r="371" spans="1:41" s="407" customFormat="1" ht="12">
      <c r="A371" s="133"/>
      <c r="B371" s="471" t="s">
        <v>299</v>
      </c>
      <c r="C371" s="473" t="s">
        <v>242</v>
      </c>
      <c r="D371" s="473">
        <v>2</v>
      </c>
      <c r="E371" s="605"/>
      <c r="F371" s="478">
        <f>D371*E371</f>
        <v>0</v>
      </c>
      <c r="G371" s="477"/>
      <c r="H371" s="477"/>
      <c r="I371" s="477"/>
      <c r="J371" s="477"/>
      <c r="K371" s="477"/>
      <c r="L371" s="477"/>
      <c r="M371" s="477"/>
      <c r="N371" s="477"/>
      <c r="O371" s="477"/>
      <c r="P371" s="477"/>
      <c r="Q371" s="477"/>
      <c r="R371" s="477"/>
      <c r="S371" s="477"/>
      <c r="T371" s="477"/>
      <c r="U371" s="477"/>
      <c r="V371" s="477"/>
      <c r="W371" s="477"/>
      <c r="X371" s="477"/>
      <c r="Y371" s="477"/>
      <c r="Z371" s="477"/>
      <c r="AA371" s="477"/>
      <c r="AB371" s="477"/>
      <c r="AC371" s="477"/>
      <c r="AD371" s="477"/>
      <c r="AE371" s="477"/>
      <c r="AF371" s="477"/>
      <c r="AG371" s="477"/>
      <c r="AH371" s="477"/>
      <c r="AI371" s="477"/>
      <c r="AJ371" s="477"/>
      <c r="AK371" s="477"/>
      <c r="AL371" s="477"/>
      <c r="AM371" s="477"/>
      <c r="AN371" s="477"/>
      <c r="AO371" s="477"/>
    </row>
    <row r="372" spans="1:41" s="407" customFormat="1" ht="12">
      <c r="A372" s="133"/>
      <c r="B372" s="471"/>
      <c r="C372" s="473"/>
      <c r="D372" s="473"/>
      <c r="E372" s="605"/>
      <c r="F372" s="478"/>
      <c r="G372" s="477"/>
      <c r="H372" s="477"/>
      <c r="I372" s="477"/>
      <c r="J372" s="477"/>
      <c r="K372" s="477"/>
      <c r="L372" s="477"/>
      <c r="M372" s="477"/>
      <c r="N372" s="477"/>
      <c r="O372" s="477"/>
      <c r="P372" s="477"/>
      <c r="Q372" s="477"/>
      <c r="R372" s="477"/>
      <c r="S372" s="477"/>
      <c r="T372" s="477"/>
      <c r="U372" s="477"/>
      <c r="V372" s="477"/>
      <c r="W372" s="477"/>
      <c r="X372" s="477"/>
      <c r="Y372" s="477"/>
      <c r="Z372" s="477"/>
      <c r="AA372" s="477"/>
      <c r="AB372" s="477"/>
      <c r="AC372" s="477"/>
      <c r="AD372" s="477"/>
      <c r="AE372" s="477"/>
      <c r="AF372" s="477"/>
      <c r="AG372" s="477"/>
      <c r="AH372" s="477"/>
      <c r="AI372" s="477"/>
      <c r="AJ372" s="477"/>
      <c r="AK372" s="477"/>
      <c r="AL372" s="477"/>
      <c r="AM372" s="477"/>
      <c r="AN372" s="477"/>
      <c r="AO372" s="477"/>
    </row>
    <row r="373" spans="1:41" s="407" customFormat="1" ht="36">
      <c r="A373" s="479" t="s">
        <v>373</v>
      </c>
      <c r="B373" s="471" t="s">
        <v>374</v>
      </c>
      <c r="C373" s="473"/>
      <c r="D373" s="473"/>
      <c r="E373" s="605"/>
      <c r="F373" s="478"/>
      <c r="G373" s="406"/>
      <c r="H373" s="406"/>
      <c r="I373" s="406"/>
      <c r="J373" s="406"/>
      <c r="K373" s="406"/>
      <c r="L373" s="406"/>
      <c r="M373" s="406"/>
      <c r="N373" s="406"/>
      <c r="O373" s="406"/>
      <c r="P373" s="406"/>
      <c r="Q373" s="406"/>
      <c r="R373" s="406"/>
      <c r="S373" s="406"/>
      <c r="T373" s="406"/>
      <c r="U373" s="406"/>
      <c r="V373" s="406"/>
      <c r="W373" s="406"/>
      <c r="X373" s="406"/>
      <c r="Y373" s="406"/>
      <c r="Z373" s="406"/>
      <c r="AA373" s="406"/>
      <c r="AB373" s="406"/>
      <c r="AC373" s="406"/>
      <c r="AD373" s="406"/>
      <c r="AE373" s="406"/>
      <c r="AF373" s="406"/>
      <c r="AG373" s="406"/>
      <c r="AH373" s="406"/>
      <c r="AI373" s="406"/>
      <c r="AJ373" s="406"/>
      <c r="AK373" s="406"/>
      <c r="AL373" s="406"/>
      <c r="AM373" s="406"/>
      <c r="AN373" s="406"/>
      <c r="AO373" s="406"/>
    </row>
    <row r="374" spans="1:41" s="407" customFormat="1" ht="12">
      <c r="A374" s="133"/>
      <c r="B374" s="471"/>
      <c r="C374" s="473" t="s">
        <v>242</v>
      </c>
      <c r="D374" s="473">
        <v>2</v>
      </c>
      <c r="E374" s="605"/>
      <c r="F374" s="401">
        <f>D374*E374</f>
        <v>0</v>
      </c>
      <c r="G374" s="406"/>
      <c r="H374" s="406"/>
      <c r="I374" s="406"/>
      <c r="J374" s="406"/>
      <c r="K374" s="406"/>
      <c r="L374" s="406"/>
      <c r="M374" s="406"/>
      <c r="N374" s="406"/>
      <c r="O374" s="406"/>
      <c r="P374" s="406"/>
      <c r="Q374" s="406"/>
      <c r="R374" s="406"/>
      <c r="S374" s="406"/>
      <c r="T374" s="406"/>
      <c r="U374" s="406"/>
      <c r="V374" s="406"/>
      <c r="W374" s="406"/>
      <c r="X374" s="406"/>
      <c r="Y374" s="406"/>
      <c r="Z374" s="406"/>
      <c r="AA374" s="406"/>
      <c r="AB374" s="406"/>
      <c r="AC374" s="406"/>
      <c r="AD374" s="406"/>
      <c r="AE374" s="406"/>
      <c r="AF374" s="406"/>
      <c r="AG374" s="406"/>
      <c r="AH374" s="406"/>
      <c r="AI374" s="406"/>
      <c r="AJ374" s="406"/>
      <c r="AK374" s="406"/>
      <c r="AL374" s="406"/>
      <c r="AM374" s="406"/>
      <c r="AN374" s="406"/>
      <c r="AO374" s="406"/>
    </row>
    <row r="375" spans="1:41" s="352" customFormat="1" ht="12">
      <c r="A375" s="133"/>
      <c r="B375" s="480"/>
      <c r="C375" s="473"/>
      <c r="D375" s="473"/>
      <c r="E375" s="605"/>
      <c r="F375" s="474"/>
      <c r="G375" s="450"/>
      <c r="H375" s="450"/>
      <c r="I375" s="450"/>
      <c r="J375" s="450"/>
      <c r="K375" s="450"/>
      <c r="L375" s="450"/>
      <c r="M375" s="450"/>
      <c r="N375" s="450"/>
      <c r="O375" s="450"/>
      <c r="P375" s="450"/>
      <c r="Q375" s="450"/>
      <c r="R375" s="450"/>
      <c r="S375" s="450"/>
      <c r="T375" s="450"/>
      <c r="U375" s="450"/>
      <c r="V375" s="450"/>
      <c r="W375" s="450"/>
      <c r="X375" s="450"/>
      <c r="Y375" s="450"/>
      <c r="Z375" s="450"/>
      <c r="AA375" s="450"/>
      <c r="AB375" s="450"/>
      <c r="AC375" s="450"/>
      <c r="AD375" s="450"/>
      <c r="AE375" s="450"/>
      <c r="AF375" s="450"/>
      <c r="AG375" s="450"/>
      <c r="AH375" s="450"/>
      <c r="AI375" s="450"/>
      <c r="AJ375" s="450"/>
      <c r="AK375" s="450"/>
      <c r="AL375" s="450"/>
      <c r="AM375" s="450"/>
      <c r="AN375" s="450"/>
      <c r="AO375" s="450"/>
    </row>
    <row r="376" spans="1:41" s="352" customFormat="1" ht="12">
      <c r="A376" s="133" t="s">
        <v>11</v>
      </c>
      <c r="B376" s="476" t="s">
        <v>375</v>
      </c>
      <c r="C376" s="473"/>
      <c r="D376" s="473"/>
      <c r="E376" s="605"/>
      <c r="F376" s="474"/>
      <c r="G376" s="450"/>
      <c r="H376" s="450"/>
      <c r="I376" s="450"/>
      <c r="J376" s="450"/>
      <c r="K376" s="450"/>
      <c r="L376" s="450"/>
      <c r="M376" s="450"/>
      <c r="N376" s="450"/>
      <c r="O376" s="450"/>
      <c r="P376" s="450"/>
      <c r="Q376" s="450"/>
      <c r="R376" s="450"/>
      <c r="S376" s="450"/>
      <c r="T376" s="450"/>
      <c r="U376" s="450"/>
      <c r="V376" s="450"/>
      <c r="W376" s="450"/>
      <c r="X376" s="450"/>
      <c r="Y376" s="450"/>
      <c r="Z376" s="450"/>
      <c r="AA376" s="450"/>
      <c r="AB376" s="450"/>
      <c r="AC376" s="450"/>
      <c r="AD376" s="450"/>
      <c r="AE376" s="450"/>
      <c r="AF376" s="450"/>
      <c r="AG376" s="450"/>
      <c r="AH376" s="450"/>
      <c r="AI376" s="450"/>
      <c r="AJ376" s="450"/>
      <c r="AK376" s="450"/>
      <c r="AL376" s="450"/>
      <c r="AM376" s="450"/>
      <c r="AN376" s="450"/>
      <c r="AO376" s="450"/>
    </row>
    <row r="377" spans="1:41" s="352" customFormat="1" ht="24">
      <c r="A377" s="475" t="s">
        <v>215</v>
      </c>
      <c r="B377" s="9" t="s">
        <v>376</v>
      </c>
      <c r="C377" s="473"/>
      <c r="D377" s="473"/>
      <c r="E377" s="605"/>
      <c r="F377" s="474"/>
      <c r="G377" s="450"/>
      <c r="H377" s="450"/>
      <c r="I377" s="450"/>
      <c r="J377" s="450"/>
      <c r="K377" s="450"/>
      <c r="L377" s="450"/>
      <c r="M377" s="450"/>
      <c r="N377" s="450"/>
      <c r="O377" s="450"/>
      <c r="P377" s="450"/>
      <c r="Q377" s="450"/>
      <c r="R377" s="450"/>
      <c r="S377" s="450"/>
      <c r="T377" s="450"/>
      <c r="U377" s="450"/>
      <c r="V377" s="450"/>
      <c r="W377" s="450"/>
      <c r="X377" s="450"/>
      <c r="Y377" s="450"/>
      <c r="Z377" s="450"/>
      <c r="AA377" s="450"/>
      <c r="AB377" s="450"/>
      <c r="AC377" s="450"/>
      <c r="AD377" s="450"/>
      <c r="AE377" s="450"/>
      <c r="AF377" s="450"/>
      <c r="AG377" s="450"/>
      <c r="AH377" s="450"/>
      <c r="AI377" s="450"/>
      <c r="AJ377" s="450"/>
      <c r="AK377" s="450"/>
      <c r="AL377" s="450"/>
      <c r="AM377" s="450"/>
      <c r="AN377" s="450"/>
      <c r="AO377" s="450"/>
    </row>
    <row r="378" spans="1:41" s="352" customFormat="1" ht="48" customHeight="1">
      <c r="A378" s="475" t="s">
        <v>215</v>
      </c>
      <c r="B378" s="476" t="s">
        <v>377</v>
      </c>
      <c r="C378" s="473"/>
      <c r="D378" s="473"/>
      <c r="E378" s="605"/>
      <c r="F378" s="474"/>
      <c r="G378" s="450"/>
      <c r="H378" s="450"/>
      <c r="I378" s="450"/>
      <c r="J378" s="450"/>
      <c r="K378" s="450"/>
      <c r="L378" s="450"/>
      <c r="M378" s="450"/>
      <c r="N378" s="450"/>
      <c r="O378" s="450"/>
      <c r="P378" s="450"/>
      <c r="Q378" s="450"/>
      <c r="R378" s="450"/>
      <c r="S378" s="450"/>
      <c r="T378" s="450"/>
      <c r="U378" s="450"/>
      <c r="V378" s="450"/>
      <c r="W378" s="450"/>
      <c r="X378" s="450"/>
      <c r="Y378" s="450"/>
      <c r="Z378" s="450"/>
      <c r="AA378" s="450"/>
      <c r="AB378" s="450"/>
      <c r="AC378" s="450"/>
      <c r="AD378" s="450"/>
      <c r="AE378" s="450"/>
      <c r="AF378" s="450"/>
      <c r="AG378" s="450"/>
      <c r="AH378" s="450"/>
      <c r="AI378" s="450"/>
      <c r="AJ378" s="450"/>
      <c r="AK378" s="450"/>
      <c r="AL378" s="450"/>
      <c r="AM378" s="450"/>
      <c r="AN378" s="450"/>
      <c r="AO378" s="450"/>
    </row>
    <row r="379" spans="1:41" s="352" customFormat="1" ht="24">
      <c r="A379" s="133" t="s">
        <v>215</v>
      </c>
      <c r="B379" s="476" t="s">
        <v>378</v>
      </c>
      <c r="C379" s="473"/>
      <c r="D379" s="473"/>
      <c r="E379" s="605"/>
      <c r="F379" s="474"/>
      <c r="G379" s="450"/>
      <c r="H379" s="450"/>
      <c r="I379" s="450"/>
      <c r="J379" s="450"/>
      <c r="K379" s="450"/>
      <c r="L379" s="450"/>
      <c r="M379" s="450"/>
      <c r="N379" s="450"/>
      <c r="O379" s="450"/>
      <c r="P379" s="450"/>
      <c r="Q379" s="450"/>
      <c r="R379" s="450"/>
      <c r="S379" s="450"/>
      <c r="T379" s="450"/>
      <c r="U379" s="450"/>
      <c r="V379" s="450"/>
      <c r="W379" s="450"/>
      <c r="X379" s="450"/>
      <c r="Y379" s="450"/>
      <c r="Z379" s="450"/>
      <c r="AA379" s="450"/>
      <c r="AB379" s="450"/>
      <c r="AC379" s="450"/>
      <c r="AD379" s="450"/>
      <c r="AE379" s="450"/>
      <c r="AF379" s="450"/>
      <c r="AG379" s="450"/>
      <c r="AH379" s="450"/>
      <c r="AI379" s="450"/>
      <c r="AJ379" s="450"/>
      <c r="AK379" s="450"/>
      <c r="AL379" s="450"/>
      <c r="AM379" s="450"/>
      <c r="AN379" s="450"/>
      <c r="AO379" s="450"/>
    </row>
    <row r="380" spans="1:41" s="352" customFormat="1" ht="12">
      <c r="A380" s="133" t="s">
        <v>215</v>
      </c>
      <c r="B380" s="476" t="s">
        <v>379</v>
      </c>
      <c r="C380" s="473"/>
      <c r="D380" s="473"/>
      <c r="E380" s="605"/>
      <c r="F380" s="474"/>
      <c r="G380" s="450"/>
      <c r="H380" s="450"/>
      <c r="I380" s="450"/>
      <c r="J380" s="450"/>
      <c r="K380" s="450"/>
      <c r="L380" s="450"/>
      <c r="M380" s="450"/>
      <c r="N380" s="450"/>
      <c r="O380" s="450"/>
      <c r="P380" s="450"/>
      <c r="Q380" s="450"/>
      <c r="R380" s="450"/>
      <c r="S380" s="450"/>
      <c r="T380" s="450"/>
      <c r="U380" s="450"/>
      <c r="V380" s="450"/>
      <c r="W380" s="450"/>
      <c r="X380" s="450"/>
      <c r="Y380" s="450"/>
      <c r="Z380" s="450"/>
      <c r="AA380" s="450"/>
      <c r="AB380" s="450"/>
      <c r="AC380" s="450"/>
      <c r="AD380" s="450"/>
      <c r="AE380" s="450"/>
      <c r="AF380" s="450"/>
      <c r="AG380" s="450"/>
      <c r="AH380" s="450"/>
      <c r="AI380" s="450"/>
      <c r="AJ380" s="450"/>
      <c r="AK380" s="450"/>
      <c r="AL380" s="450"/>
      <c r="AM380" s="450"/>
      <c r="AN380" s="450"/>
      <c r="AO380" s="450"/>
    </row>
    <row r="381" spans="1:41" s="418" customFormat="1" ht="12">
      <c r="A381" s="133"/>
      <c r="B381" s="9" t="s">
        <v>299</v>
      </c>
      <c r="C381" s="473" t="s">
        <v>242</v>
      </c>
      <c r="D381" s="473">
        <v>3</v>
      </c>
      <c r="E381" s="605"/>
      <c r="F381" s="478">
        <f>D381*E381</f>
        <v>0</v>
      </c>
      <c r="G381" s="481"/>
      <c r="H381" s="481"/>
      <c r="I381" s="481"/>
      <c r="J381" s="481"/>
      <c r="K381" s="481"/>
      <c r="L381" s="481"/>
      <c r="M381" s="481"/>
      <c r="N381" s="481"/>
      <c r="O381" s="481"/>
      <c r="P381" s="481"/>
      <c r="Q381" s="481"/>
      <c r="R381" s="481"/>
      <c r="S381" s="481"/>
      <c r="T381" s="481"/>
      <c r="U381" s="481"/>
      <c r="V381" s="481"/>
      <c r="W381" s="481"/>
      <c r="X381" s="481"/>
      <c r="Y381" s="481"/>
      <c r="Z381" s="481"/>
      <c r="AA381" s="481"/>
      <c r="AB381" s="481"/>
      <c r="AC381" s="481"/>
      <c r="AD381" s="481"/>
      <c r="AE381" s="481"/>
      <c r="AF381" s="481"/>
      <c r="AG381" s="481"/>
      <c r="AH381" s="481"/>
      <c r="AI381" s="481"/>
      <c r="AJ381" s="481"/>
      <c r="AK381" s="481"/>
      <c r="AL381" s="481"/>
      <c r="AM381" s="481"/>
      <c r="AN381" s="481"/>
      <c r="AO381" s="481"/>
    </row>
    <row r="382" spans="1:41" s="352" customFormat="1" ht="12">
      <c r="A382" s="133"/>
      <c r="B382" s="476"/>
      <c r="C382" s="473"/>
      <c r="D382" s="473"/>
      <c r="E382" s="605"/>
      <c r="F382" s="474"/>
      <c r="G382" s="450"/>
      <c r="H382" s="450"/>
      <c r="I382" s="450"/>
      <c r="J382" s="450"/>
      <c r="K382" s="450"/>
      <c r="L382" s="450"/>
      <c r="M382" s="450"/>
      <c r="N382" s="450"/>
      <c r="O382" s="450"/>
      <c r="P382" s="450"/>
      <c r="Q382" s="450"/>
      <c r="R382" s="450"/>
      <c r="S382" s="450"/>
      <c r="T382" s="450"/>
      <c r="U382" s="450"/>
      <c r="V382" s="450"/>
      <c r="W382" s="450"/>
      <c r="X382" s="450"/>
      <c r="Y382" s="450"/>
      <c r="Z382" s="450"/>
      <c r="AA382" s="450"/>
      <c r="AB382" s="450"/>
      <c r="AC382" s="450"/>
      <c r="AD382" s="450"/>
      <c r="AE382" s="450"/>
      <c r="AF382" s="450"/>
      <c r="AG382" s="450"/>
      <c r="AH382" s="450"/>
      <c r="AI382" s="450"/>
      <c r="AJ382" s="450"/>
      <c r="AK382" s="450"/>
      <c r="AL382" s="450"/>
      <c r="AM382" s="450"/>
      <c r="AN382" s="450"/>
      <c r="AO382" s="450"/>
    </row>
    <row r="383" spans="1:41" s="352" customFormat="1" ht="12">
      <c r="A383" s="133" t="s">
        <v>12</v>
      </c>
      <c r="B383" s="476" t="s">
        <v>380</v>
      </c>
      <c r="C383" s="473"/>
      <c r="D383" s="473"/>
      <c r="E383" s="605"/>
      <c r="F383" s="474"/>
      <c r="G383" s="450"/>
      <c r="H383" s="450"/>
      <c r="I383" s="450"/>
      <c r="J383" s="450"/>
      <c r="K383" s="450"/>
      <c r="L383" s="450"/>
      <c r="M383" s="450"/>
      <c r="N383" s="450"/>
      <c r="O383" s="450"/>
      <c r="P383" s="450"/>
      <c r="Q383" s="450"/>
      <c r="R383" s="450"/>
      <c r="S383" s="450"/>
      <c r="T383" s="450"/>
      <c r="U383" s="450"/>
      <c r="V383" s="450"/>
      <c r="W383" s="450"/>
      <c r="X383" s="450"/>
      <c r="Y383" s="450"/>
      <c r="Z383" s="450"/>
      <c r="AA383" s="450"/>
      <c r="AB383" s="450"/>
      <c r="AC383" s="450"/>
      <c r="AD383" s="450"/>
      <c r="AE383" s="450"/>
      <c r="AF383" s="450"/>
      <c r="AG383" s="450"/>
      <c r="AH383" s="450"/>
      <c r="AI383" s="450"/>
      <c r="AJ383" s="450"/>
      <c r="AK383" s="450"/>
      <c r="AL383" s="450"/>
      <c r="AM383" s="450"/>
      <c r="AN383" s="450"/>
      <c r="AO383" s="450"/>
    </row>
    <row r="384" spans="1:41" s="407" customFormat="1" ht="36">
      <c r="A384" s="475" t="s">
        <v>215</v>
      </c>
      <c r="B384" s="476" t="s">
        <v>381</v>
      </c>
      <c r="C384" s="473"/>
      <c r="D384" s="473"/>
      <c r="E384" s="605"/>
      <c r="F384" s="474"/>
      <c r="G384" s="477"/>
      <c r="H384" s="477"/>
      <c r="I384" s="477"/>
      <c r="J384" s="477"/>
      <c r="K384" s="477"/>
      <c r="L384" s="477"/>
      <c r="M384" s="477"/>
      <c r="N384" s="477"/>
      <c r="O384" s="477"/>
      <c r="P384" s="477"/>
      <c r="Q384" s="477"/>
      <c r="R384" s="477"/>
      <c r="S384" s="477"/>
      <c r="T384" s="477"/>
      <c r="U384" s="477"/>
      <c r="V384" s="477"/>
      <c r="W384" s="477"/>
      <c r="X384" s="477"/>
      <c r="Y384" s="477"/>
      <c r="Z384" s="477"/>
      <c r="AA384" s="477"/>
      <c r="AB384" s="477"/>
      <c r="AC384" s="477"/>
      <c r="AD384" s="477"/>
      <c r="AE384" s="477"/>
      <c r="AF384" s="477"/>
      <c r="AG384" s="477"/>
      <c r="AH384" s="477"/>
      <c r="AI384" s="477"/>
      <c r="AJ384" s="477"/>
      <c r="AK384" s="477"/>
      <c r="AL384" s="477"/>
      <c r="AM384" s="477"/>
      <c r="AN384" s="477"/>
      <c r="AO384" s="477"/>
    </row>
    <row r="385" spans="1:41" s="352" customFormat="1" ht="24">
      <c r="A385" s="475" t="s">
        <v>215</v>
      </c>
      <c r="B385" s="9" t="s">
        <v>382</v>
      </c>
      <c r="C385" s="473"/>
      <c r="D385" s="473"/>
      <c r="E385" s="605"/>
      <c r="F385" s="474"/>
      <c r="G385" s="450"/>
      <c r="H385" s="450"/>
      <c r="I385" s="450"/>
      <c r="J385" s="450"/>
      <c r="K385" s="450"/>
      <c r="L385" s="450"/>
      <c r="M385" s="450"/>
      <c r="N385" s="450"/>
      <c r="O385" s="450"/>
      <c r="P385" s="450"/>
      <c r="Q385" s="450"/>
      <c r="R385" s="450"/>
      <c r="S385" s="450"/>
      <c r="T385" s="450"/>
      <c r="U385" s="450"/>
      <c r="V385" s="450"/>
      <c r="W385" s="450"/>
      <c r="X385" s="450"/>
      <c r="Y385" s="450"/>
      <c r="Z385" s="450"/>
      <c r="AA385" s="450"/>
      <c r="AB385" s="450"/>
      <c r="AC385" s="450"/>
      <c r="AD385" s="450"/>
      <c r="AE385" s="450"/>
      <c r="AF385" s="450"/>
      <c r="AG385" s="450"/>
      <c r="AH385" s="450"/>
      <c r="AI385" s="450"/>
      <c r="AJ385" s="450"/>
      <c r="AK385" s="450"/>
      <c r="AL385" s="450"/>
      <c r="AM385" s="450"/>
      <c r="AN385" s="450"/>
      <c r="AO385" s="450"/>
    </row>
    <row r="386" spans="1:41" s="352" customFormat="1" ht="12">
      <c r="A386" s="475" t="s">
        <v>215</v>
      </c>
      <c r="B386" s="9" t="s">
        <v>383</v>
      </c>
      <c r="C386" s="473"/>
      <c r="D386" s="473"/>
      <c r="E386" s="605"/>
      <c r="F386" s="474"/>
      <c r="G386" s="450"/>
      <c r="H386" s="450"/>
      <c r="I386" s="450"/>
      <c r="J386" s="450"/>
      <c r="K386" s="450"/>
      <c r="L386" s="450"/>
      <c r="M386" s="450"/>
      <c r="N386" s="450"/>
      <c r="O386" s="450"/>
      <c r="P386" s="450"/>
      <c r="Q386" s="450"/>
      <c r="R386" s="450"/>
      <c r="S386" s="450"/>
      <c r="T386" s="450"/>
      <c r="U386" s="450"/>
      <c r="V386" s="450"/>
      <c r="W386" s="450"/>
      <c r="X386" s="450"/>
      <c r="Y386" s="450"/>
      <c r="Z386" s="450"/>
      <c r="AA386" s="450"/>
      <c r="AB386" s="450"/>
      <c r="AC386" s="450"/>
      <c r="AD386" s="450"/>
      <c r="AE386" s="450"/>
      <c r="AF386" s="450"/>
      <c r="AG386" s="450"/>
      <c r="AH386" s="450"/>
      <c r="AI386" s="450"/>
      <c r="AJ386" s="450"/>
      <c r="AK386" s="450"/>
      <c r="AL386" s="450"/>
      <c r="AM386" s="450"/>
      <c r="AN386" s="450"/>
      <c r="AO386" s="450"/>
    </row>
    <row r="387" spans="1:41" s="352" customFormat="1" ht="24">
      <c r="A387" s="475" t="s">
        <v>215</v>
      </c>
      <c r="B387" s="9" t="s">
        <v>384</v>
      </c>
      <c r="C387" s="473"/>
      <c r="D387" s="473"/>
      <c r="E387" s="605"/>
      <c r="F387" s="474"/>
      <c r="G387" s="450"/>
      <c r="H387" s="450"/>
      <c r="I387" s="450"/>
      <c r="J387" s="450"/>
      <c r="K387" s="450"/>
      <c r="L387" s="450"/>
      <c r="M387" s="450"/>
      <c r="N387" s="450"/>
      <c r="O387" s="450"/>
      <c r="P387" s="450"/>
      <c r="Q387" s="450"/>
      <c r="R387" s="450"/>
      <c r="S387" s="450"/>
      <c r="T387" s="450"/>
      <c r="U387" s="450"/>
      <c r="V387" s="450"/>
      <c r="W387" s="450"/>
      <c r="X387" s="450"/>
      <c r="Y387" s="450"/>
      <c r="Z387" s="450"/>
      <c r="AA387" s="450"/>
      <c r="AB387" s="450"/>
      <c r="AC387" s="450"/>
      <c r="AD387" s="450"/>
      <c r="AE387" s="450"/>
      <c r="AF387" s="450"/>
      <c r="AG387" s="450"/>
      <c r="AH387" s="450"/>
      <c r="AI387" s="450"/>
      <c r="AJ387" s="450"/>
      <c r="AK387" s="450"/>
      <c r="AL387" s="450"/>
      <c r="AM387" s="450"/>
      <c r="AN387" s="450"/>
      <c r="AO387" s="450"/>
    </row>
    <row r="388" spans="1:41" s="352" customFormat="1" ht="12">
      <c r="A388" s="475" t="s">
        <v>215</v>
      </c>
      <c r="B388" s="9" t="s">
        <v>385</v>
      </c>
      <c r="C388" s="473"/>
      <c r="D388" s="473"/>
      <c r="E388" s="605"/>
      <c r="F388" s="474"/>
      <c r="G388" s="450"/>
      <c r="H388" s="450"/>
      <c r="I388" s="450"/>
      <c r="J388" s="450"/>
      <c r="K388" s="450"/>
      <c r="L388" s="450"/>
      <c r="M388" s="450"/>
      <c r="N388" s="450"/>
      <c r="O388" s="450"/>
      <c r="P388" s="450"/>
      <c r="Q388" s="450"/>
      <c r="R388" s="450"/>
      <c r="S388" s="450"/>
      <c r="T388" s="450"/>
      <c r="U388" s="450"/>
      <c r="V388" s="450"/>
      <c r="W388" s="450"/>
      <c r="X388" s="450"/>
      <c r="Y388" s="450"/>
      <c r="Z388" s="450"/>
      <c r="AA388" s="450"/>
      <c r="AB388" s="450"/>
      <c r="AC388" s="450"/>
      <c r="AD388" s="450"/>
      <c r="AE388" s="450"/>
      <c r="AF388" s="450"/>
      <c r="AG388" s="450"/>
      <c r="AH388" s="450"/>
      <c r="AI388" s="450"/>
      <c r="AJ388" s="450"/>
      <c r="AK388" s="450"/>
      <c r="AL388" s="450"/>
      <c r="AM388" s="450"/>
      <c r="AN388" s="450"/>
      <c r="AO388" s="450"/>
    </row>
    <row r="389" spans="1:41" s="352" customFormat="1" ht="12">
      <c r="A389" s="475"/>
      <c r="B389" s="476" t="s">
        <v>299</v>
      </c>
      <c r="C389" s="473" t="s">
        <v>242</v>
      </c>
      <c r="D389" s="473">
        <v>1</v>
      </c>
      <c r="E389" s="605"/>
      <c r="F389" s="478">
        <f>D389*E389</f>
        <v>0</v>
      </c>
      <c r="G389" s="450"/>
      <c r="H389" s="450"/>
      <c r="I389" s="450"/>
      <c r="J389" s="450"/>
      <c r="K389" s="450"/>
      <c r="L389" s="450"/>
      <c r="M389" s="450"/>
      <c r="N389" s="450"/>
      <c r="O389" s="450"/>
      <c r="P389" s="450"/>
      <c r="Q389" s="450"/>
      <c r="R389" s="450"/>
      <c r="S389" s="450"/>
      <c r="T389" s="450"/>
      <c r="U389" s="450"/>
      <c r="V389" s="450"/>
      <c r="W389" s="450"/>
      <c r="X389" s="450"/>
      <c r="Y389" s="450"/>
      <c r="Z389" s="450"/>
      <c r="AA389" s="450"/>
      <c r="AB389" s="450"/>
      <c r="AC389" s="450"/>
      <c r="AD389" s="450"/>
      <c r="AE389" s="450"/>
      <c r="AF389" s="450"/>
      <c r="AG389" s="450"/>
      <c r="AH389" s="450"/>
      <c r="AI389" s="450"/>
      <c r="AJ389" s="450"/>
      <c r="AK389" s="450"/>
      <c r="AL389" s="450"/>
      <c r="AM389" s="450"/>
      <c r="AN389" s="450"/>
      <c r="AO389" s="450"/>
    </row>
    <row r="390" spans="1:41" s="352" customFormat="1" ht="12">
      <c r="A390" s="475"/>
      <c r="B390" s="476"/>
      <c r="C390" s="473"/>
      <c r="D390" s="473"/>
      <c r="E390" s="605"/>
      <c r="F390" s="474"/>
      <c r="G390" s="450"/>
      <c r="H390" s="450"/>
      <c r="I390" s="450"/>
      <c r="J390" s="450"/>
      <c r="K390" s="450"/>
      <c r="L390" s="450"/>
      <c r="M390" s="450"/>
      <c r="N390" s="450"/>
      <c r="O390" s="450"/>
      <c r="P390" s="450"/>
      <c r="Q390" s="450"/>
      <c r="R390" s="450"/>
      <c r="S390" s="450"/>
      <c r="T390" s="450"/>
      <c r="U390" s="450"/>
      <c r="V390" s="450"/>
      <c r="W390" s="450"/>
      <c r="X390" s="450"/>
      <c r="Y390" s="450"/>
      <c r="Z390" s="450"/>
      <c r="AA390" s="450"/>
      <c r="AB390" s="450"/>
      <c r="AC390" s="450"/>
      <c r="AD390" s="450"/>
      <c r="AE390" s="450"/>
      <c r="AF390" s="450"/>
      <c r="AG390" s="450"/>
      <c r="AH390" s="450"/>
      <c r="AI390" s="450"/>
      <c r="AJ390" s="450"/>
      <c r="AK390" s="450"/>
      <c r="AL390" s="450"/>
      <c r="AM390" s="450"/>
      <c r="AN390" s="450"/>
      <c r="AO390" s="450"/>
    </row>
    <row r="391" spans="1:41" s="449" customFormat="1" ht="12">
      <c r="A391" s="272" t="s">
        <v>13</v>
      </c>
      <c r="B391" s="289" t="s">
        <v>386</v>
      </c>
      <c r="C391" s="301"/>
      <c r="D391" s="274"/>
      <c r="E391" s="601"/>
      <c r="F391" s="278"/>
      <c r="G391" s="352"/>
      <c r="H391" s="352"/>
      <c r="I391" s="352"/>
      <c r="J391" s="352"/>
      <c r="K391" s="352"/>
      <c r="L391" s="353"/>
    </row>
    <row r="392" spans="1:41" s="449" customFormat="1" ht="48">
      <c r="A392" s="386" t="s">
        <v>215</v>
      </c>
      <c r="B392" s="289" t="s">
        <v>387</v>
      </c>
      <c r="C392" s="274"/>
      <c r="D392" s="274"/>
      <c r="E392" s="601"/>
      <c r="F392" s="468"/>
      <c r="G392" s="352"/>
      <c r="H392" s="352"/>
      <c r="I392" s="352"/>
      <c r="J392" s="352"/>
      <c r="K392" s="352"/>
      <c r="L392" s="353"/>
    </row>
    <row r="393" spans="1:41" s="449" customFormat="1" ht="24">
      <c r="A393" s="272"/>
      <c r="B393" s="289" t="s">
        <v>388</v>
      </c>
      <c r="C393" s="274"/>
      <c r="D393" s="274"/>
      <c r="E393" s="602"/>
      <c r="F393" s="275"/>
      <c r="G393" s="352"/>
      <c r="H393" s="352"/>
      <c r="I393" s="352"/>
      <c r="J393" s="352"/>
      <c r="K393" s="352"/>
      <c r="L393" s="353"/>
    </row>
    <row r="394" spans="1:41" s="449" customFormat="1" ht="12">
      <c r="A394" s="272"/>
      <c r="B394" s="289" t="s">
        <v>299</v>
      </c>
      <c r="C394" s="274" t="s">
        <v>242</v>
      </c>
      <c r="D394" s="274">
        <v>1</v>
      </c>
      <c r="E394" s="602"/>
      <c r="F394" s="275">
        <f>D394*E394</f>
        <v>0</v>
      </c>
      <c r="G394" s="352"/>
      <c r="H394" s="352"/>
      <c r="I394" s="352"/>
      <c r="J394" s="352"/>
      <c r="K394" s="352"/>
      <c r="L394" s="353"/>
    </row>
    <row r="395" spans="1:41" s="449" customFormat="1" ht="12">
      <c r="A395" s="272"/>
      <c r="B395" s="458"/>
      <c r="C395" s="274"/>
      <c r="D395" s="274"/>
      <c r="E395" s="601"/>
      <c r="F395" s="468"/>
      <c r="G395" s="352"/>
      <c r="H395" s="352"/>
      <c r="I395" s="352"/>
      <c r="J395" s="352"/>
      <c r="K395" s="352"/>
      <c r="L395" s="353"/>
    </row>
    <row r="396" spans="1:41" s="449" customFormat="1" ht="12">
      <c r="A396" s="272" t="s">
        <v>15</v>
      </c>
      <c r="B396" s="277" t="s">
        <v>389</v>
      </c>
      <c r="C396" s="274"/>
      <c r="D396" s="274"/>
      <c r="E396" s="619"/>
      <c r="F396" s="278"/>
      <c r="G396" s="353"/>
      <c r="H396" s="353"/>
      <c r="I396" s="353"/>
      <c r="J396" s="353"/>
      <c r="K396" s="353"/>
      <c r="L396" s="353"/>
    </row>
    <row r="397" spans="1:41" s="448" customFormat="1" ht="60">
      <c r="A397" s="386" t="s">
        <v>215</v>
      </c>
      <c r="B397" s="277" t="s">
        <v>390</v>
      </c>
      <c r="C397" s="274"/>
      <c r="D397" s="274"/>
      <c r="E397" s="619"/>
      <c r="F397" s="468"/>
      <c r="G397" s="385"/>
      <c r="H397" s="385"/>
      <c r="I397" s="385"/>
      <c r="J397" s="385"/>
      <c r="K397" s="385"/>
      <c r="L397" s="385"/>
    </row>
    <row r="398" spans="1:41" s="449" customFormat="1" ht="48">
      <c r="A398" s="272" t="s">
        <v>215</v>
      </c>
      <c r="B398" s="277" t="s">
        <v>391</v>
      </c>
      <c r="C398" s="274"/>
      <c r="D398" s="274"/>
      <c r="E398" s="619"/>
      <c r="F398" s="468"/>
      <c r="G398" s="353"/>
      <c r="H398" s="353"/>
      <c r="I398" s="353"/>
      <c r="J398" s="353"/>
      <c r="K398" s="353"/>
      <c r="L398" s="353"/>
    </row>
    <row r="399" spans="1:41" s="407" customFormat="1" ht="24">
      <c r="A399" s="475" t="s">
        <v>215</v>
      </c>
      <c r="B399" s="476" t="s">
        <v>392</v>
      </c>
      <c r="C399" s="473"/>
      <c r="D399" s="473"/>
      <c r="E399" s="605"/>
      <c r="F399" s="474"/>
      <c r="G399" s="477"/>
      <c r="H399" s="477"/>
      <c r="I399" s="477"/>
      <c r="J399" s="477"/>
      <c r="K399" s="477"/>
      <c r="L399" s="477"/>
      <c r="M399" s="477"/>
      <c r="N399" s="477"/>
      <c r="O399" s="477"/>
      <c r="P399" s="477"/>
      <c r="Q399" s="477"/>
      <c r="R399" s="477"/>
      <c r="S399" s="477"/>
      <c r="T399" s="477"/>
      <c r="U399" s="477"/>
      <c r="V399" s="477"/>
      <c r="W399" s="477"/>
      <c r="X399" s="477"/>
      <c r="Y399" s="477"/>
      <c r="Z399" s="477"/>
      <c r="AA399" s="477"/>
      <c r="AB399" s="477"/>
      <c r="AC399" s="477"/>
      <c r="AD399" s="477"/>
      <c r="AE399" s="477"/>
      <c r="AF399" s="477"/>
      <c r="AG399" s="477"/>
      <c r="AH399" s="477"/>
      <c r="AI399" s="477"/>
      <c r="AJ399" s="477"/>
      <c r="AK399" s="477"/>
      <c r="AL399" s="477"/>
      <c r="AM399" s="477"/>
      <c r="AN399" s="477"/>
      <c r="AO399" s="477"/>
    </row>
    <row r="400" spans="1:41" s="487" customFormat="1" ht="48">
      <c r="A400" s="482"/>
      <c r="B400" s="483" t="s">
        <v>393</v>
      </c>
      <c r="C400" s="484"/>
      <c r="D400" s="485"/>
      <c r="E400" s="620"/>
      <c r="F400" s="469"/>
      <c r="G400" s="486"/>
      <c r="H400" s="486"/>
      <c r="I400" s="486"/>
      <c r="J400" s="486"/>
    </row>
    <row r="401" spans="1:15" s="449" customFormat="1" ht="12">
      <c r="A401" s="272"/>
      <c r="B401" s="277" t="s">
        <v>299</v>
      </c>
      <c r="C401" s="274" t="s">
        <v>242</v>
      </c>
      <c r="D401" s="274">
        <v>1</v>
      </c>
      <c r="E401" s="601"/>
      <c r="F401" s="275">
        <f>D401*E401</f>
        <v>0</v>
      </c>
      <c r="G401" s="353"/>
      <c r="H401" s="353"/>
      <c r="I401" s="353"/>
      <c r="J401" s="353"/>
      <c r="K401" s="353"/>
      <c r="L401" s="353"/>
    </row>
    <row r="402" spans="1:15" s="449" customFormat="1" ht="12">
      <c r="A402" s="272"/>
      <c r="B402" s="277"/>
      <c r="C402" s="274"/>
      <c r="D402" s="274"/>
      <c r="E402" s="601"/>
      <c r="F402" s="275"/>
      <c r="G402" s="353"/>
      <c r="H402" s="353"/>
      <c r="I402" s="353"/>
      <c r="J402" s="353"/>
      <c r="K402" s="353"/>
      <c r="L402" s="353"/>
    </row>
    <row r="403" spans="1:15" s="489" customFormat="1" ht="24" customHeight="1">
      <c r="A403" s="430" t="s">
        <v>16</v>
      </c>
      <c r="B403" s="252" t="s">
        <v>394</v>
      </c>
      <c r="C403" s="415"/>
      <c r="D403" s="416"/>
      <c r="E403" s="621"/>
      <c r="F403" s="478"/>
      <c r="G403" s="488"/>
      <c r="H403" s="488"/>
      <c r="I403" s="488"/>
      <c r="J403" s="488"/>
      <c r="L403" s="488"/>
      <c r="M403" s="488"/>
      <c r="N403" s="488"/>
      <c r="O403" s="488"/>
    </row>
    <row r="404" spans="1:15" s="491" customFormat="1" ht="12">
      <c r="A404" s="249"/>
      <c r="B404" s="490"/>
      <c r="C404" s="196" t="s">
        <v>242</v>
      </c>
      <c r="D404" s="135">
        <v>1</v>
      </c>
      <c r="E404" s="622"/>
      <c r="F404" s="197">
        <f>D404*E404</f>
        <v>0</v>
      </c>
    </row>
    <row r="405" spans="1:15" s="491" customFormat="1" ht="12">
      <c r="A405" s="249"/>
      <c r="B405" s="490"/>
      <c r="C405" s="196"/>
      <c r="D405" s="135"/>
      <c r="E405" s="622"/>
      <c r="F405" s="197"/>
    </row>
    <row r="406" spans="1:15" s="449" customFormat="1" ht="12">
      <c r="A406" s="249" t="s">
        <v>18</v>
      </c>
      <c r="B406" s="292" t="s">
        <v>395</v>
      </c>
      <c r="C406" s="492"/>
      <c r="D406" s="196"/>
      <c r="E406" s="592"/>
      <c r="F406" s="278"/>
      <c r="G406" s="352"/>
      <c r="H406" s="352"/>
      <c r="I406" s="352"/>
      <c r="J406" s="352"/>
      <c r="K406" s="352"/>
      <c r="L406" s="353"/>
    </row>
    <row r="407" spans="1:15" s="449" customFormat="1" ht="24">
      <c r="A407" s="451" t="s">
        <v>215</v>
      </c>
      <c r="B407" s="292" t="s">
        <v>396</v>
      </c>
      <c r="C407" s="196" t="s">
        <v>242</v>
      </c>
      <c r="D407" s="196">
        <v>3</v>
      </c>
      <c r="E407" s="601"/>
      <c r="F407" s="275">
        <f t="shared" ref="F407:F412" si="1">D407*E407</f>
        <v>0</v>
      </c>
      <c r="G407" s="352"/>
      <c r="H407" s="352"/>
      <c r="I407" s="352"/>
      <c r="J407" s="352"/>
      <c r="K407" s="352"/>
      <c r="L407" s="353"/>
    </row>
    <row r="408" spans="1:15" s="449" customFormat="1" ht="36">
      <c r="A408" s="451" t="s">
        <v>215</v>
      </c>
      <c r="B408" s="292" t="s">
        <v>397</v>
      </c>
      <c r="C408" s="196" t="s">
        <v>242</v>
      </c>
      <c r="D408" s="196">
        <v>3</v>
      </c>
      <c r="E408" s="601"/>
      <c r="F408" s="275">
        <f t="shared" si="1"/>
        <v>0</v>
      </c>
      <c r="G408" s="352"/>
      <c r="H408" s="352"/>
      <c r="I408" s="352"/>
      <c r="J408" s="352"/>
      <c r="K408" s="352"/>
      <c r="L408" s="353"/>
    </row>
    <row r="409" spans="1:15" s="449" customFormat="1" ht="24">
      <c r="A409" s="451" t="s">
        <v>215</v>
      </c>
      <c r="B409" s="292" t="s">
        <v>398</v>
      </c>
      <c r="C409" s="196" t="s">
        <v>242</v>
      </c>
      <c r="D409" s="196">
        <v>3</v>
      </c>
      <c r="E409" s="601"/>
      <c r="F409" s="275">
        <f t="shared" si="1"/>
        <v>0</v>
      </c>
      <c r="G409" s="352"/>
      <c r="H409" s="352"/>
      <c r="I409" s="352"/>
      <c r="J409" s="352"/>
      <c r="K409" s="352"/>
      <c r="L409" s="353"/>
    </row>
    <row r="410" spans="1:15" s="449" customFormat="1" ht="24">
      <c r="A410" s="451" t="s">
        <v>215</v>
      </c>
      <c r="B410" s="292" t="s">
        <v>399</v>
      </c>
      <c r="C410" s="196" t="s">
        <v>242</v>
      </c>
      <c r="D410" s="196">
        <v>2</v>
      </c>
      <c r="E410" s="601"/>
      <c r="F410" s="275">
        <f t="shared" si="1"/>
        <v>0</v>
      </c>
      <c r="G410" s="352"/>
      <c r="H410" s="352"/>
      <c r="I410" s="352"/>
      <c r="J410" s="352"/>
      <c r="K410" s="352"/>
      <c r="L410" s="353"/>
    </row>
    <row r="411" spans="1:15" s="449" customFormat="1" ht="12">
      <c r="A411" s="451" t="s">
        <v>215</v>
      </c>
      <c r="B411" s="292" t="s">
        <v>400</v>
      </c>
      <c r="C411" s="196" t="s">
        <v>242</v>
      </c>
      <c r="D411" s="196">
        <v>3</v>
      </c>
      <c r="E411" s="601"/>
      <c r="F411" s="275">
        <f t="shared" si="1"/>
        <v>0</v>
      </c>
      <c r="G411" s="352"/>
      <c r="H411" s="352"/>
      <c r="I411" s="352"/>
      <c r="J411" s="352"/>
      <c r="K411" s="352"/>
      <c r="L411" s="353"/>
    </row>
    <row r="412" spans="1:15" s="449" customFormat="1" ht="24">
      <c r="A412" s="451" t="s">
        <v>215</v>
      </c>
      <c r="B412" s="292" t="s">
        <v>401</v>
      </c>
      <c r="C412" s="196" t="s">
        <v>242</v>
      </c>
      <c r="D412" s="196">
        <v>1</v>
      </c>
      <c r="E412" s="601"/>
      <c r="F412" s="275">
        <f t="shared" si="1"/>
        <v>0</v>
      </c>
      <c r="G412" s="352"/>
      <c r="H412" s="352"/>
      <c r="I412" s="352"/>
      <c r="J412" s="352"/>
      <c r="K412" s="352"/>
      <c r="L412" s="353"/>
    </row>
    <row r="413" spans="1:15" s="449" customFormat="1" ht="12">
      <c r="A413" s="249"/>
      <c r="B413" s="292"/>
      <c r="C413" s="196"/>
      <c r="D413" s="196"/>
      <c r="E413" s="592"/>
      <c r="F413" s="278"/>
      <c r="G413" s="352"/>
      <c r="H413" s="352"/>
      <c r="I413" s="352"/>
      <c r="J413" s="352"/>
      <c r="K413" s="352"/>
      <c r="L413" s="353"/>
    </row>
    <row r="414" spans="1:15" s="496" customFormat="1" ht="12">
      <c r="A414" s="161" t="s">
        <v>19</v>
      </c>
      <c r="B414" s="493" t="s">
        <v>402</v>
      </c>
      <c r="C414" s="118"/>
      <c r="D414" s="473"/>
      <c r="E414" s="623"/>
      <c r="F414" s="495"/>
    </row>
    <row r="415" spans="1:15" s="496" customFormat="1" ht="72">
      <c r="A415" s="384" t="s">
        <v>215</v>
      </c>
      <c r="B415" s="493" t="s">
        <v>403</v>
      </c>
      <c r="C415" s="118"/>
      <c r="D415" s="473"/>
      <c r="E415" s="623"/>
      <c r="F415" s="495"/>
    </row>
    <row r="416" spans="1:15" s="496" customFormat="1" ht="12">
      <c r="A416" s="384" t="s">
        <v>215</v>
      </c>
      <c r="B416" s="493" t="s">
        <v>404</v>
      </c>
      <c r="C416" s="118"/>
      <c r="D416" s="473"/>
      <c r="E416" s="623"/>
      <c r="F416" s="495"/>
    </row>
    <row r="417" spans="1:12" s="496" customFormat="1" ht="12">
      <c r="A417" s="384"/>
      <c r="B417" s="493" t="s">
        <v>299</v>
      </c>
      <c r="C417" s="118" t="s">
        <v>242</v>
      </c>
      <c r="D417" s="473">
        <v>1</v>
      </c>
      <c r="E417" s="623"/>
      <c r="F417" s="494">
        <f>D417*E417</f>
        <v>0</v>
      </c>
    </row>
    <row r="418" spans="1:12" s="496" customFormat="1" ht="12">
      <c r="A418" s="161"/>
      <c r="B418" s="493"/>
      <c r="C418" s="118"/>
      <c r="D418" s="473"/>
      <c r="E418" s="623"/>
      <c r="F418" s="495"/>
    </row>
    <row r="419" spans="1:12" s="496" customFormat="1" ht="12">
      <c r="A419" s="161" t="s">
        <v>20</v>
      </c>
      <c r="B419" s="493" t="s">
        <v>405</v>
      </c>
      <c r="C419" s="118"/>
      <c r="D419" s="473"/>
      <c r="E419" s="623"/>
      <c r="F419" s="495"/>
    </row>
    <row r="420" spans="1:12" s="496" customFormat="1" ht="72">
      <c r="A420" s="384" t="s">
        <v>215</v>
      </c>
      <c r="B420" s="493" t="s">
        <v>406</v>
      </c>
      <c r="C420" s="118"/>
      <c r="D420" s="473"/>
      <c r="E420" s="623"/>
      <c r="F420" s="495"/>
    </row>
    <row r="421" spans="1:12" s="496" customFormat="1" ht="24">
      <c r="A421" s="384" t="s">
        <v>215</v>
      </c>
      <c r="B421" s="493" t="s">
        <v>407</v>
      </c>
      <c r="C421" s="118"/>
      <c r="D421" s="473"/>
      <c r="E421" s="623"/>
      <c r="F421" s="495"/>
    </row>
    <row r="422" spans="1:12" s="496" customFormat="1" ht="12">
      <c r="A422" s="384" t="s">
        <v>215</v>
      </c>
      <c r="B422" s="493" t="s">
        <v>404</v>
      </c>
      <c r="C422" s="118"/>
      <c r="D422" s="473"/>
      <c r="E422" s="623"/>
      <c r="F422" s="495"/>
    </row>
    <row r="423" spans="1:12" s="496" customFormat="1" ht="12">
      <c r="A423" s="384"/>
      <c r="B423" s="493" t="s">
        <v>299</v>
      </c>
      <c r="C423" s="118" t="s">
        <v>242</v>
      </c>
      <c r="D423" s="473">
        <v>1</v>
      </c>
      <c r="E423" s="623"/>
      <c r="F423" s="494">
        <f>D423*E423</f>
        <v>0</v>
      </c>
    </row>
    <row r="424" spans="1:12" s="449" customFormat="1" ht="12.75" thickBot="1">
      <c r="A424" s="423"/>
      <c r="B424" s="41"/>
      <c r="C424" s="425"/>
      <c r="D424" s="425"/>
      <c r="E424" s="616"/>
      <c r="F424" s="369"/>
      <c r="G424" s="352"/>
      <c r="H424" s="352"/>
      <c r="I424" s="352"/>
      <c r="J424" s="352"/>
      <c r="K424" s="352"/>
      <c r="L424" s="353"/>
    </row>
    <row r="425" spans="1:12" s="449" customFormat="1" ht="12.75" thickTop="1">
      <c r="A425" s="409"/>
      <c r="B425" s="32"/>
      <c r="C425" s="279"/>
      <c r="D425" s="279"/>
      <c r="E425" s="601"/>
      <c r="F425" s="307"/>
      <c r="G425" s="352"/>
      <c r="H425" s="352"/>
      <c r="I425" s="352"/>
      <c r="J425" s="352"/>
      <c r="K425" s="352"/>
      <c r="L425" s="353"/>
    </row>
    <row r="426" spans="1:12" s="449" customFormat="1" ht="12.75" customHeight="1" thickBot="1">
      <c r="A426" s="409"/>
      <c r="B426" s="454" t="s">
        <v>444</v>
      </c>
      <c r="C426" s="279"/>
      <c r="D426" s="279"/>
      <c r="E426" s="601"/>
      <c r="F426" s="370">
        <f>SUM(F371:F423)</f>
        <v>0</v>
      </c>
      <c r="G426" s="352"/>
      <c r="H426" s="352"/>
      <c r="I426" s="352"/>
      <c r="J426" s="352"/>
      <c r="K426" s="352"/>
      <c r="L426" s="353"/>
    </row>
    <row r="427" spans="1:12" s="449" customFormat="1" ht="12">
      <c r="A427" s="409"/>
      <c r="B427" s="32"/>
      <c r="C427" s="279"/>
      <c r="D427" s="279"/>
      <c r="E427" s="601"/>
      <c r="F427" s="307"/>
      <c r="G427" s="352"/>
      <c r="H427" s="352"/>
      <c r="I427" s="352"/>
      <c r="J427" s="352"/>
      <c r="K427" s="352"/>
      <c r="L427" s="353"/>
    </row>
    <row r="428" spans="1:12" s="449" customFormat="1" ht="12">
      <c r="A428" s="409"/>
      <c r="B428" s="32"/>
      <c r="C428" s="279"/>
      <c r="D428" s="279"/>
      <c r="E428" s="601"/>
      <c r="F428" s="307"/>
      <c r="G428" s="352"/>
      <c r="H428" s="352"/>
      <c r="I428" s="352"/>
      <c r="J428" s="352"/>
      <c r="K428" s="352"/>
      <c r="L428" s="353"/>
    </row>
    <row r="429" spans="1:12" s="501" customFormat="1" ht="13.5" customHeight="1" thickBot="1">
      <c r="A429" s="497"/>
      <c r="B429" s="498" t="s">
        <v>445</v>
      </c>
      <c r="C429" s="13"/>
      <c r="D429" s="13"/>
      <c r="E429" s="624"/>
      <c r="F429" s="20">
        <f>F288+F331+F358+F426</f>
        <v>0</v>
      </c>
      <c r="G429" s="499"/>
      <c r="H429" s="499"/>
      <c r="I429" s="499"/>
      <c r="J429" s="499"/>
      <c r="K429" s="499"/>
      <c r="L429" s="500"/>
    </row>
    <row r="430" spans="1:12" s="449" customFormat="1" ht="12">
      <c r="A430" s="409"/>
      <c r="B430" s="32"/>
      <c r="C430" s="279"/>
      <c r="D430" s="279"/>
      <c r="E430" s="601"/>
      <c r="F430" s="307"/>
      <c r="G430" s="352"/>
      <c r="H430" s="352"/>
      <c r="I430" s="352"/>
      <c r="J430" s="352"/>
      <c r="K430" s="352"/>
      <c r="L430" s="353"/>
    </row>
    <row r="431" spans="1:12" s="449" customFormat="1" ht="12">
      <c r="A431" s="282"/>
      <c r="B431" s="464"/>
      <c r="C431" s="254"/>
      <c r="D431" s="254"/>
      <c r="E431" s="592"/>
      <c r="F431" s="307"/>
      <c r="G431" s="352"/>
      <c r="H431" s="352"/>
      <c r="I431" s="352"/>
      <c r="J431" s="352"/>
      <c r="K431" s="352"/>
      <c r="L431" s="353"/>
    </row>
    <row r="432" spans="1:12" ht="14.1" customHeight="1">
      <c r="E432" s="625"/>
    </row>
    <row r="433" spans="1:6" ht="14.1" customHeight="1">
      <c r="A433" s="184" t="s">
        <v>41</v>
      </c>
      <c r="B433" s="8" t="s">
        <v>446</v>
      </c>
      <c r="E433" s="625"/>
    </row>
    <row r="434" spans="1:6" ht="14.1" customHeight="1">
      <c r="B434" s="7"/>
      <c r="E434" s="625"/>
    </row>
    <row r="435" spans="1:6" ht="24">
      <c r="A435" s="172" t="s">
        <v>7</v>
      </c>
      <c r="B435" s="9" t="s">
        <v>449</v>
      </c>
      <c r="C435" s="135" t="s">
        <v>73</v>
      </c>
      <c r="D435" s="135">
        <v>1</v>
      </c>
      <c r="E435" s="625"/>
      <c r="F435" s="203">
        <f>E435*D435</f>
        <v>0</v>
      </c>
    </row>
    <row r="436" spans="1:6" ht="12.75" customHeight="1" thickBot="1">
      <c r="A436" s="185"/>
      <c r="B436" s="186"/>
      <c r="C436" s="187"/>
      <c r="D436" s="187"/>
      <c r="E436" s="502"/>
      <c r="F436" s="502"/>
    </row>
    <row r="437" spans="1:6" ht="12.75" customHeight="1" thickTop="1"/>
    <row r="438" spans="1:6" s="120" customFormat="1" ht="12.75" customHeight="1" thickBot="1">
      <c r="A438" s="184"/>
      <c r="B438" s="120" t="s">
        <v>462</v>
      </c>
      <c r="C438" s="162"/>
      <c r="D438" s="162"/>
      <c r="E438" s="503"/>
      <c r="F438" s="504">
        <f>SUM(F435)</f>
        <v>0</v>
      </c>
    </row>
  </sheetData>
  <sheetProtection password="9EE2" sheet="1" objects="1" scenarios="1" selectLockedCells="1"/>
  <pageMargins left="0.98425196850393704" right="0.39370078740157483" top="0.59055118110236227" bottom="0.39370078740157483" header="0" footer="0.19685039370078741"/>
  <pageSetup paperSize="9" orientation="portrait" horizontalDpi="1200" verticalDpi="1200" r:id="rId1"/>
  <headerFooter>
    <oddFooter>&amp;L&amp;"Arial,Navadno"&amp;9Ključavničarska dela&amp;R&amp;"Arial,Navadno"&amp;9stran &amp;P/&amp;N</oddFooter>
  </headerFooter>
  <rowBreaks count="10" manualBreakCount="10">
    <brk id="35" max="16383" man="1"/>
    <brk id="65" max="16383" man="1"/>
    <brk id="96" max="16383" man="1"/>
    <brk id="128" max="16383" man="1"/>
    <brk id="168" max="16383" man="1"/>
    <brk id="210" max="16383" man="1"/>
    <brk id="272" max="16383" man="1"/>
    <brk id="334" max="16383" man="1"/>
    <brk id="361" max="16383" man="1"/>
    <brk id="395"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18"/>
  <sheetViews>
    <sheetView topLeftCell="A9" zoomScaleNormal="100" workbookViewId="0">
      <selection activeCell="F27" sqref="F27"/>
    </sheetView>
  </sheetViews>
  <sheetFormatPr defaultRowHeight="12.75" outlineLevelCol="1"/>
  <cols>
    <col min="1" max="1" width="4.7109375" style="532" customWidth="1"/>
    <col min="2" max="2" width="4.5703125" style="568" hidden="1" customWidth="1" outlineLevel="1"/>
    <col min="3" max="3" width="46.7109375" style="533" customWidth="1" collapsed="1"/>
    <col min="4" max="4" width="4.7109375" style="530" customWidth="1"/>
    <col min="5" max="5" width="7.7109375" style="531" customWidth="1"/>
    <col min="6" max="6" width="9.7109375" style="446" customWidth="1"/>
    <col min="7" max="7" width="13.7109375" style="446" customWidth="1"/>
    <col min="8" max="8" width="12.7109375" style="514" customWidth="1"/>
    <col min="9" max="10" width="9.140625" style="514"/>
    <col min="11" max="11" width="88.7109375" style="514" bestFit="1" customWidth="1"/>
    <col min="12" max="43" width="9.140625" style="514"/>
    <col min="44" max="245" width="9.140625" style="515"/>
    <col min="246" max="246" width="6.28515625" style="515" bestFit="1" customWidth="1"/>
    <col min="247" max="247" width="0" style="515" hidden="1" customWidth="1"/>
    <col min="248" max="248" width="53.42578125" style="515" customWidth="1"/>
    <col min="249" max="249" width="4.85546875" style="515" customWidth="1"/>
    <col min="250" max="259" width="0" style="515" hidden="1" customWidth="1"/>
    <col min="260" max="261" width="11.140625" style="515" customWidth="1"/>
    <col min="262" max="262" width="0.85546875" style="515" customWidth="1"/>
    <col min="263" max="263" width="14.140625" style="515" customWidth="1"/>
    <col min="264" max="264" width="12.7109375" style="515" customWidth="1"/>
    <col min="265" max="266" width="9.140625" style="515"/>
    <col min="267" max="267" width="88.7109375" style="515" bestFit="1" customWidth="1"/>
    <col min="268" max="501" width="9.140625" style="515"/>
    <col min="502" max="502" width="6.28515625" style="515" bestFit="1" customWidth="1"/>
    <col min="503" max="503" width="0" style="515" hidden="1" customWidth="1"/>
    <col min="504" max="504" width="53.42578125" style="515" customWidth="1"/>
    <col min="505" max="505" width="4.85546875" style="515" customWidth="1"/>
    <col min="506" max="515" width="0" style="515" hidden="1" customWidth="1"/>
    <col min="516" max="517" width="11.140625" style="515" customWidth="1"/>
    <col min="518" max="518" width="0.85546875" style="515" customWidth="1"/>
    <col min="519" max="519" width="14.140625" style="515" customWidth="1"/>
    <col min="520" max="520" width="12.7109375" style="515" customWidth="1"/>
    <col min="521" max="522" width="9.140625" style="515"/>
    <col min="523" max="523" width="88.7109375" style="515" bestFit="1" customWidth="1"/>
    <col min="524" max="757" width="9.140625" style="515"/>
    <col min="758" max="758" width="6.28515625" style="515" bestFit="1" customWidth="1"/>
    <col min="759" max="759" width="0" style="515" hidden="1" customWidth="1"/>
    <col min="760" max="760" width="53.42578125" style="515" customWidth="1"/>
    <col min="761" max="761" width="4.85546875" style="515" customWidth="1"/>
    <col min="762" max="771" width="0" style="515" hidden="1" customWidth="1"/>
    <col min="772" max="773" width="11.140625" style="515" customWidth="1"/>
    <col min="774" max="774" width="0.85546875" style="515" customWidth="1"/>
    <col min="775" max="775" width="14.140625" style="515" customWidth="1"/>
    <col min="776" max="776" width="12.7109375" style="515" customWidth="1"/>
    <col min="777" max="778" width="9.140625" style="515"/>
    <col min="779" max="779" width="88.7109375" style="515" bestFit="1" customWidth="1"/>
    <col min="780" max="1013" width="9.140625" style="515"/>
    <col min="1014" max="1014" width="6.28515625" style="515" bestFit="1" customWidth="1"/>
    <col min="1015" max="1015" width="0" style="515" hidden="1" customWidth="1"/>
    <col min="1016" max="1016" width="53.42578125" style="515" customWidth="1"/>
    <col min="1017" max="1017" width="4.85546875" style="515" customWidth="1"/>
    <col min="1018" max="1027" width="0" style="515" hidden="1" customWidth="1"/>
    <col min="1028" max="1029" width="11.140625" style="515" customWidth="1"/>
    <col min="1030" max="1030" width="0.85546875" style="515" customWidth="1"/>
    <col min="1031" max="1031" width="14.140625" style="515" customWidth="1"/>
    <col min="1032" max="1032" width="12.7109375" style="515" customWidth="1"/>
    <col min="1033" max="1034" width="9.140625" style="515"/>
    <col min="1035" max="1035" width="88.7109375" style="515" bestFit="1" customWidth="1"/>
    <col min="1036" max="1269" width="9.140625" style="515"/>
    <col min="1270" max="1270" width="6.28515625" style="515" bestFit="1" customWidth="1"/>
    <col min="1271" max="1271" width="0" style="515" hidden="1" customWidth="1"/>
    <col min="1272" max="1272" width="53.42578125" style="515" customWidth="1"/>
    <col min="1273" max="1273" width="4.85546875" style="515" customWidth="1"/>
    <col min="1274" max="1283" width="0" style="515" hidden="1" customWidth="1"/>
    <col min="1284" max="1285" width="11.140625" style="515" customWidth="1"/>
    <col min="1286" max="1286" width="0.85546875" style="515" customWidth="1"/>
    <col min="1287" max="1287" width="14.140625" style="515" customWidth="1"/>
    <col min="1288" max="1288" width="12.7109375" style="515" customWidth="1"/>
    <col min="1289" max="1290" width="9.140625" style="515"/>
    <col min="1291" max="1291" width="88.7109375" style="515" bestFit="1" customWidth="1"/>
    <col min="1292" max="1525" width="9.140625" style="515"/>
    <col min="1526" max="1526" width="6.28515625" style="515" bestFit="1" customWidth="1"/>
    <col min="1527" max="1527" width="0" style="515" hidden="1" customWidth="1"/>
    <col min="1528" max="1528" width="53.42578125" style="515" customWidth="1"/>
    <col min="1529" max="1529" width="4.85546875" style="515" customWidth="1"/>
    <col min="1530" max="1539" width="0" style="515" hidden="1" customWidth="1"/>
    <col min="1540" max="1541" width="11.140625" style="515" customWidth="1"/>
    <col min="1542" max="1542" width="0.85546875" style="515" customWidth="1"/>
    <col min="1543" max="1543" width="14.140625" style="515" customWidth="1"/>
    <col min="1544" max="1544" width="12.7109375" style="515" customWidth="1"/>
    <col min="1545" max="1546" width="9.140625" style="515"/>
    <col min="1547" max="1547" width="88.7109375" style="515" bestFit="1" customWidth="1"/>
    <col min="1548" max="1781" width="9.140625" style="515"/>
    <col min="1782" max="1782" width="6.28515625" style="515" bestFit="1" customWidth="1"/>
    <col min="1783" max="1783" width="0" style="515" hidden="1" customWidth="1"/>
    <col min="1784" max="1784" width="53.42578125" style="515" customWidth="1"/>
    <col min="1785" max="1785" width="4.85546875" style="515" customWidth="1"/>
    <col min="1786" max="1795" width="0" style="515" hidden="1" customWidth="1"/>
    <col min="1796" max="1797" width="11.140625" style="515" customWidth="1"/>
    <col min="1798" max="1798" width="0.85546875" style="515" customWidth="1"/>
    <col min="1799" max="1799" width="14.140625" style="515" customWidth="1"/>
    <col min="1800" max="1800" width="12.7109375" style="515" customWidth="1"/>
    <col min="1801" max="1802" width="9.140625" style="515"/>
    <col min="1803" max="1803" width="88.7109375" style="515" bestFit="1" customWidth="1"/>
    <col min="1804" max="2037" width="9.140625" style="515"/>
    <col min="2038" max="2038" width="6.28515625" style="515" bestFit="1" customWidth="1"/>
    <col min="2039" max="2039" width="0" style="515" hidden="1" customWidth="1"/>
    <col min="2040" max="2040" width="53.42578125" style="515" customWidth="1"/>
    <col min="2041" max="2041" width="4.85546875" style="515" customWidth="1"/>
    <col min="2042" max="2051" width="0" style="515" hidden="1" customWidth="1"/>
    <col min="2052" max="2053" width="11.140625" style="515" customWidth="1"/>
    <col min="2054" max="2054" width="0.85546875" style="515" customWidth="1"/>
    <col min="2055" max="2055" width="14.140625" style="515" customWidth="1"/>
    <col min="2056" max="2056" width="12.7109375" style="515" customWidth="1"/>
    <col min="2057" max="2058" width="9.140625" style="515"/>
    <col min="2059" max="2059" width="88.7109375" style="515" bestFit="1" customWidth="1"/>
    <col min="2060" max="2293" width="9.140625" style="515"/>
    <col min="2294" max="2294" width="6.28515625" style="515" bestFit="1" customWidth="1"/>
    <col min="2295" max="2295" width="0" style="515" hidden="1" customWidth="1"/>
    <col min="2296" max="2296" width="53.42578125" style="515" customWidth="1"/>
    <col min="2297" max="2297" width="4.85546875" style="515" customWidth="1"/>
    <col min="2298" max="2307" width="0" style="515" hidden="1" customWidth="1"/>
    <col min="2308" max="2309" width="11.140625" style="515" customWidth="1"/>
    <col min="2310" max="2310" width="0.85546875" style="515" customWidth="1"/>
    <col min="2311" max="2311" width="14.140625" style="515" customWidth="1"/>
    <col min="2312" max="2312" width="12.7109375" style="515" customWidth="1"/>
    <col min="2313" max="2314" width="9.140625" style="515"/>
    <col min="2315" max="2315" width="88.7109375" style="515" bestFit="1" customWidth="1"/>
    <col min="2316" max="2549" width="9.140625" style="515"/>
    <col min="2550" max="2550" width="6.28515625" style="515" bestFit="1" customWidth="1"/>
    <col min="2551" max="2551" width="0" style="515" hidden="1" customWidth="1"/>
    <col min="2552" max="2552" width="53.42578125" style="515" customWidth="1"/>
    <col min="2553" max="2553" width="4.85546875" style="515" customWidth="1"/>
    <col min="2554" max="2563" width="0" style="515" hidden="1" customWidth="1"/>
    <col min="2564" max="2565" width="11.140625" style="515" customWidth="1"/>
    <col min="2566" max="2566" width="0.85546875" style="515" customWidth="1"/>
    <col min="2567" max="2567" width="14.140625" style="515" customWidth="1"/>
    <col min="2568" max="2568" width="12.7109375" style="515" customWidth="1"/>
    <col min="2569" max="2570" width="9.140625" style="515"/>
    <col min="2571" max="2571" width="88.7109375" style="515" bestFit="1" customWidth="1"/>
    <col min="2572" max="2805" width="9.140625" style="515"/>
    <col min="2806" max="2806" width="6.28515625" style="515" bestFit="1" customWidth="1"/>
    <col min="2807" max="2807" width="0" style="515" hidden="1" customWidth="1"/>
    <col min="2808" max="2808" width="53.42578125" style="515" customWidth="1"/>
    <col min="2809" max="2809" width="4.85546875" style="515" customWidth="1"/>
    <col min="2810" max="2819" width="0" style="515" hidden="1" customWidth="1"/>
    <col min="2820" max="2821" width="11.140625" style="515" customWidth="1"/>
    <col min="2822" max="2822" width="0.85546875" style="515" customWidth="1"/>
    <col min="2823" max="2823" width="14.140625" style="515" customWidth="1"/>
    <col min="2824" max="2824" width="12.7109375" style="515" customWidth="1"/>
    <col min="2825" max="2826" width="9.140625" style="515"/>
    <col min="2827" max="2827" width="88.7109375" style="515" bestFit="1" customWidth="1"/>
    <col min="2828" max="3061" width="9.140625" style="515"/>
    <col min="3062" max="3062" width="6.28515625" style="515" bestFit="1" customWidth="1"/>
    <col min="3063" max="3063" width="0" style="515" hidden="1" customWidth="1"/>
    <col min="3064" max="3064" width="53.42578125" style="515" customWidth="1"/>
    <col min="3065" max="3065" width="4.85546875" style="515" customWidth="1"/>
    <col min="3066" max="3075" width="0" style="515" hidden="1" customWidth="1"/>
    <col min="3076" max="3077" width="11.140625" style="515" customWidth="1"/>
    <col min="3078" max="3078" width="0.85546875" style="515" customWidth="1"/>
    <col min="3079" max="3079" width="14.140625" style="515" customWidth="1"/>
    <col min="3080" max="3080" width="12.7109375" style="515" customWidth="1"/>
    <col min="3081" max="3082" width="9.140625" style="515"/>
    <col min="3083" max="3083" width="88.7109375" style="515" bestFit="1" customWidth="1"/>
    <col min="3084" max="3317" width="9.140625" style="515"/>
    <col min="3318" max="3318" width="6.28515625" style="515" bestFit="1" customWidth="1"/>
    <col min="3319" max="3319" width="0" style="515" hidden="1" customWidth="1"/>
    <col min="3320" max="3320" width="53.42578125" style="515" customWidth="1"/>
    <col min="3321" max="3321" width="4.85546875" style="515" customWidth="1"/>
    <col min="3322" max="3331" width="0" style="515" hidden="1" customWidth="1"/>
    <col min="3332" max="3333" width="11.140625" style="515" customWidth="1"/>
    <col min="3334" max="3334" width="0.85546875" style="515" customWidth="1"/>
    <col min="3335" max="3335" width="14.140625" style="515" customWidth="1"/>
    <col min="3336" max="3336" width="12.7109375" style="515" customWidth="1"/>
    <col min="3337" max="3338" width="9.140625" style="515"/>
    <col min="3339" max="3339" width="88.7109375" style="515" bestFit="1" customWidth="1"/>
    <col min="3340" max="3573" width="9.140625" style="515"/>
    <col min="3574" max="3574" width="6.28515625" style="515" bestFit="1" customWidth="1"/>
    <col min="3575" max="3575" width="0" style="515" hidden="1" customWidth="1"/>
    <col min="3576" max="3576" width="53.42578125" style="515" customWidth="1"/>
    <col min="3577" max="3577" width="4.85546875" style="515" customWidth="1"/>
    <col min="3578" max="3587" width="0" style="515" hidden="1" customWidth="1"/>
    <col min="3588" max="3589" width="11.140625" style="515" customWidth="1"/>
    <col min="3590" max="3590" width="0.85546875" style="515" customWidth="1"/>
    <col min="3591" max="3591" width="14.140625" style="515" customWidth="1"/>
    <col min="3592" max="3592" width="12.7109375" style="515" customWidth="1"/>
    <col min="3593" max="3594" width="9.140625" style="515"/>
    <col min="3595" max="3595" width="88.7109375" style="515" bestFit="1" customWidth="1"/>
    <col min="3596" max="3829" width="9.140625" style="515"/>
    <col min="3830" max="3830" width="6.28515625" style="515" bestFit="1" customWidth="1"/>
    <col min="3831" max="3831" width="0" style="515" hidden="1" customWidth="1"/>
    <col min="3832" max="3832" width="53.42578125" style="515" customWidth="1"/>
    <col min="3833" max="3833" width="4.85546875" style="515" customWidth="1"/>
    <col min="3834" max="3843" width="0" style="515" hidden="1" customWidth="1"/>
    <col min="3844" max="3845" width="11.140625" style="515" customWidth="1"/>
    <col min="3846" max="3846" width="0.85546875" style="515" customWidth="1"/>
    <col min="3847" max="3847" width="14.140625" style="515" customWidth="1"/>
    <col min="3848" max="3848" width="12.7109375" style="515" customWidth="1"/>
    <col min="3849" max="3850" width="9.140625" style="515"/>
    <col min="3851" max="3851" width="88.7109375" style="515" bestFit="1" customWidth="1"/>
    <col min="3852" max="4085" width="9.140625" style="515"/>
    <col min="4086" max="4086" width="6.28515625" style="515" bestFit="1" customWidth="1"/>
    <col min="4087" max="4087" width="0" style="515" hidden="1" customWidth="1"/>
    <col min="4088" max="4088" width="53.42578125" style="515" customWidth="1"/>
    <col min="4089" max="4089" width="4.85546875" style="515" customWidth="1"/>
    <col min="4090" max="4099" width="0" style="515" hidden="1" customWidth="1"/>
    <col min="4100" max="4101" width="11.140625" style="515" customWidth="1"/>
    <col min="4102" max="4102" width="0.85546875" style="515" customWidth="1"/>
    <col min="4103" max="4103" width="14.140625" style="515" customWidth="1"/>
    <col min="4104" max="4104" width="12.7109375" style="515" customWidth="1"/>
    <col min="4105" max="4106" width="9.140625" style="515"/>
    <col min="4107" max="4107" width="88.7109375" style="515" bestFit="1" customWidth="1"/>
    <col min="4108" max="4341" width="9.140625" style="515"/>
    <col min="4342" max="4342" width="6.28515625" style="515" bestFit="1" customWidth="1"/>
    <col min="4343" max="4343" width="0" style="515" hidden="1" customWidth="1"/>
    <col min="4344" max="4344" width="53.42578125" style="515" customWidth="1"/>
    <col min="4345" max="4345" width="4.85546875" style="515" customWidth="1"/>
    <col min="4346" max="4355" width="0" style="515" hidden="1" customWidth="1"/>
    <col min="4356" max="4357" width="11.140625" style="515" customWidth="1"/>
    <col min="4358" max="4358" width="0.85546875" style="515" customWidth="1"/>
    <col min="4359" max="4359" width="14.140625" style="515" customWidth="1"/>
    <col min="4360" max="4360" width="12.7109375" style="515" customWidth="1"/>
    <col min="4361" max="4362" width="9.140625" style="515"/>
    <col min="4363" max="4363" width="88.7109375" style="515" bestFit="1" customWidth="1"/>
    <col min="4364" max="4597" width="9.140625" style="515"/>
    <col min="4598" max="4598" width="6.28515625" style="515" bestFit="1" customWidth="1"/>
    <col min="4599" max="4599" width="0" style="515" hidden="1" customWidth="1"/>
    <col min="4600" max="4600" width="53.42578125" style="515" customWidth="1"/>
    <col min="4601" max="4601" width="4.85546875" style="515" customWidth="1"/>
    <col min="4602" max="4611" width="0" style="515" hidden="1" customWidth="1"/>
    <col min="4612" max="4613" width="11.140625" style="515" customWidth="1"/>
    <col min="4614" max="4614" width="0.85546875" style="515" customWidth="1"/>
    <col min="4615" max="4615" width="14.140625" style="515" customWidth="1"/>
    <col min="4616" max="4616" width="12.7109375" style="515" customWidth="1"/>
    <col min="4617" max="4618" width="9.140625" style="515"/>
    <col min="4619" max="4619" width="88.7109375" style="515" bestFit="1" customWidth="1"/>
    <col min="4620" max="4853" width="9.140625" style="515"/>
    <col min="4854" max="4854" width="6.28515625" style="515" bestFit="1" customWidth="1"/>
    <col min="4855" max="4855" width="0" style="515" hidden="1" customWidth="1"/>
    <col min="4856" max="4856" width="53.42578125" style="515" customWidth="1"/>
    <col min="4857" max="4857" width="4.85546875" style="515" customWidth="1"/>
    <col min="4858" max="4867" width="0" style="515" hidden="1" customWidth="1"/>
    <col min="4868" max="4869" width="11.140625" style="515" customWidth="1"/>
    <col min="4870" max="4870" width="0.85546875" style="515" customWidth="1"/>
    <col min="4871" max="4871" width="14.140625" style="515" customWidth="1"/>
    <col min="4872" max="4872" width="12.7109375" style="515" customWidth="1"/>
    <col min="4873" max="4874" width="9.140625" style="515"/>
    <col min="4875" max="4875" width="88.7109375" style="515" bestFit="1" customWidth="1"/>
    <col min="4876" max="5109" width="9.140625" style="515"/>
    <col min="5110" max="5110" width="6.28515625" style="515" bestFit="1" customWidth="1"/>
    <col min="5111" max="5111" width="0" style="515" hidden="1" customWidth="1"/>
    <col min="5112" max="5112" width="53.42578125" style="515" customWidth="1"/>
    <col min="5113" max="5113" width="4.85546875" style="515" customWidth="1"/>
    <col min="5114" max="5123" width="0" style="515" hidden="1" customWidth="1"/>
    <col min="5124" max="5125" width="11.140625" style="515" customWidth="1"/>
    <col min="5126" max="5126" width="0.85546875" style="515" customWidth="1"/>
    <col min="5127" max="5127" width="14.140625" style="515" customWidth="1"/>
    <col min="5128" max="5128" width="12.7109375" style="515" customWidth="1"/>
    <col min="5129" max="5130" width="9.140625" style="515"/>
    <col min="5131" max="5131" width="88.7109375" style="515" bestFit="1" customWidth="1"/>
    <col min="5132" max="5365" width="9.140625" style="515"/>
    <col min="5366" max="5366" width="6.28515625" style="515" bestFit="1" customWidth="1"/>
    <col min="5367" max="5367" width="0" style="515" hidden="1" customWidth="1"/>
    <col min="5368" max="5368" width="53.42578125" style="515" customWidth="1"/>
    <col min="5369" max="5369" width="4.85546875" style="515" customWidth="1"/>
    <col min="5370" max="5379" width="0" style="515" hidden="1" customWidth="1"/>
    <col min="5380" max="5381" width="11.140625" style="515" customWidth="1"/>
    <col min="5382" max="5382" width="0.85546875" style="515" customWidth="1"/>
    <col min="5383" max="5383" width="14.140625" style="515" customWidth="1"/>
    <col min="5384" max="5384" width="12.7109375" style="515" customWidth="1"/>
    <col min="5385" max="5386" width="9.140625" style="515"/>
    <col min="5387" max="5387" width="88.7109375" style="515" bestFit="1" customWidth="1"/>
    <col min="5388" max="5621" width="9.140625" style="515"/>
    <col min="5622" max="5622" width="6.28515625" style="515" bestFit="1" customWidth="1"/>
    <col min="5623" max="5623" width="0" style="515" hidden="1" customWidth="1"/>
    <col min="5624" max="5624" width="53.42578125" style="515" customWidth="1"/>
    <col min="5625" max="5625" width="4.85546875" style="515" customWidth="1"/>
    <col min="5626" max="5635" width="0" style="515" hidden="1" customWidth="1"/>
    <col min="5636" max="5637" width="11.140625" style="515" customWidth="1"/>
    <col min="5638" max="5638" width="0.85546875" style="515" customWidth="1"/>
    <col min="5639" max="5639" width="14.140625" style="515" customWidth="1"/>
    <col min="5640" max="5640" width="12.7109375" style="515" customWidth="1"/>
    <col min="5641" max="5642" width="9.140625" style="515"/>
    <col min="5643" max="5643" width="88.7109375" style="515" bestFit="1" customWidth="1"/>
    <col min="5644" max="5877" width="9.140625" style="515"/>
    <col min="5878" max="5878" width="6.28515625" style="515" bestFit="1" customWidth="1"/>
    <col min="5879" max="5879" width="0" style="515" hidden="1" customWidth="1"/>
    <col min="5880" max="5880" width="53.42578125" style="515" customWidth="1"/>
    <col min="5881" max="5881" width="4.85546875" style="515" customWidth="1"/>
    <col min="5882" max="5891" width="0" style="515" hidden="1" customWidth="1"/>
    <col min="5892" max="5893" width="11.140625" style="515" customWidth="1"/>
    <col min="5894" max="5894" width="0.85546875" style="515" customWidth="1"/>
    <col min="5895" max="5895" width="14.140625" style="515" customWidth="1"/>
    <col min="5896" max="5896" width="12.7109375" style="515" customWidth="1"/>
    <col min="5897" max="5898" width="9.140625" style="515"/>
    <col min="5899" max="5899" width="88.7109375" style="515" bestFit="1" customWidth="1"/>
    <col min="5900" max="6133" width="9.140625" style="515"/>
    <col min="6134" max="6134" width="6.28515625" style="515" bestFit="1" customWidth="1"/>
    <col min="6135" max="6135" width="0" style="515" hidden="1" customWidth="1"/>
    <col min="6136" max="6136" width="53.42578125" style="515" customWidth="1"/>
    <col min="6137" max="6137" width="4.85546875" style="515" customWidth="1"/>
    <col min="6138" max="6147" width="0" style="515" hidden="1" customWidth="1"/>
    <col min="6148" max="6149" width="11.140625" style="515" customWidth="1"/>
    <col min="6150" max="6150" width="0.85546875" style="515" customWidth="1"/>
    <col min="6151" max="6151" width="14.140625" style="515" customWidth="1"/>
    <col min="6152" max="6152" width="12.7109375" style="515" customWidth="1"/>
    <col min="6153" max="6154" width="9.140625" style="515"/>
    <col min="6155" max="6155" width="88.7109375" style="515" bestFit="1" customWidth="1"/>
    <col min="6156" max="6389" width="9.140625" style="515"/>
    <col min="6390" max="6390" width="6.28515625" style="515" bestFit="1" customWidth="1"/>
    <col min="6391" max="6391" width="0" style="515" hidden="1" customWidth="1"/>
    <col min="6392" max="6392" width="53.42578125" style="515" customWidth="1"/>
    <col min="6393" max="6393" width="4.85546875" style="515" customWidth="1"/>
    <col min="6394" max="6403" width="0" style="515" hidden="1" customWidth="1"/>
    <col min="6404" max="6405" width="11.140625" style="515" customWidth="1"/>
    <col min="6406" max="6406" width="0.85546875" style="515" customWidth="1"/>
    <col min="6407" max="6407" width="14.140625" style="515" customWidth="1"/>
    <col min="6408" max="6408" width="12.7109375" style="515" customWidth="1"/>
    <col min="6409" max="6410" width="9.140625" style="515"/>
    <col min="6411" max="6411" width="88.7109375" style="515" bestFit="1" customWidth="1"/>
    <col min="6412" max="6645" width="9.140625" style="515"/>
    <col min="6646" max="6646" width="6.28515625" style="515" bestFit="1" customWidth="1"/>
    <col min="6647" max="6647" width="0" style="515" hidden="1" customWidth="1"/>
    <col min="6648" max="6648" width="53.42578125" style="515" customWidth="1"/>
    <col min="6649" max="6649" width="4.85546875" style="515" customWidth="1"/>
    <col min="6650" max="6659" width="0" style="515" hidden="1" customWidth="1"/>
    <col min="6660" max="6661" width="11.140625" style="515" customWidth="1"/>
    <col min="6662" max="6662" width="0.85546875" style="515" customWidth="1"/>
    <col min="6663" max="6663" width="14.140625" style="515" customWidth="1"/>
    <col min="6664" max="6664" width="12.7109375" style="515" customWidth="1"/>
    <col min="6665" max="6666" width="9.140625" style="515"/>
    <col min="6667" max="6667" width="88.7109375" style="515" bestFit="1" customWidth="1"/>
    <col min="6668" max="6901" width="9.140625" style="515"/>
    <col min="6902" max="6902" width="6.28515625" style="515" bestFit="1" customWidth="1"/>
    <col min="6903" max="6903" width="0" style="515" hidden="1" customWidth="1"/>
    <col min="6904" max="6904" width="53.42578125" style="515" customWidth="1"/>
    <col min="6905" max="6905" width="4.85546875" style="515" customWidth="1"/>
    <col min="6906" max="6915" width="0" style="515" hidden="1" customWidth="1"/>
    <col min="6916" max="6917" width="11.140625" style="515" customWidth="1"/>
    <col min="6918" max="6918" width="0.85546875" style="515" customWidth="1"/>
    <col min="6919" max="6919" width="14.140625" style="515" customWidth="1"/>
    <col min="6920" max="6920" width="12.7109375" style="515" customWidth="1"/>
    <col min="6921" max="6922" width="9.140625" style="515"/>
    <col min="6923" max="6923" width="88.7109375" style="515" bestFit="1" customWidth="1"/>
    <col min="6924" max="7157" width="9.140625" style="515"/>
    <col min="7158" max="7158" width="6.28515625" style="515" bestFit="1" customWidth="1"/>
    <col min="7159" max="7159" width="0" style="515" hidden="1" customWidth="1"/>
    <col min="7160" max="7160" width="53.42578125" style="515" customWidth="1"/>
    <col min="7161" max="7161" width="4.85546875" style="515" customWidth="1"/>
    <col min="7162" max="7171" width="0" style="515" hidden="1" customWidth="1"/>
    <col min="7172" max="7173" width="11.140625" style="515" customWidth="1"/>
    <col min="7174" max="7174" width="0.85546875" style="515" customWidth="1"/>
    <col min="7175" max="7175" width="14.140625" style="515" customWidth="1"/>
    <col min="7176" max="7176" width="12.7109375" style="515" customWidth="1"/>
    <col min="7177" max="7178" width="9.140625" style="515"/>
    <col min="7179" max="7179" width="88.7109375" style="515" bestFit="1" customWidth="1"/>
    <col min="7180" max="7413" width="9.140625" style="515"/>
    <col min="7414" max="7414" width="6.28515625" style="515" bestFit="1" customWidth="1"/>
    <col min="7415" max="7415" width="0" style="515" hidden="1" customWidth="1"/>
    <col min="7416" max="7416" width="53.42578125" style="515" customWidth="1"/>
    <col min="7417" max="7417" width="4.85546875" style="515" customWidth="1"/>
    <col min="7418" max="7427" width="0" style="515" hidden="1" customWidth="1"/>
    <col min="7428" max="7429" width="11.140625" style="515" customWidth="1"/>
    <col min="7430" max="7430" width="0.85546875" style="515" customWidth="1"/>
    <col min="7431" max="7431" width="14.140625" style="515" customWidth="1"/>
    <col min="7432" max="7432" width="12.7109375" style="515" customWidth="1"/>
    <col min="7433" max="7434" width="9.140625" style="515"/>
    <col min="7435" max="7435" width="88.7109375" style="515" bestFit="1" customWidth="1"/>
    <col min="7436" max="7669" width="9.140625" style="515"/>
    <col min="7670" max="7670" width="6.28515625" style="515" bestFit="1" customWidth="1"/>
    <col min="7671" max="7671" width="0" style="515" hidden="1" customWidth="1"/>
    <col min="7672" max="7672" width="53.42578125" style="515" customWidth="1"/>
    <col min="7673" max="7673" width="4.85546875" style="515" customWidth="1"/>
    <col min="7674" max="7683" width="0" style="515" hidden="1" customWidth="1"/>
    <col min="7684" max="7685" width="11.140625" style="515" customWidth="1"/>
    <col min="7686" max="7686" width="0.85546875" style="515" customWidth="1"/>
    <col min="7687" max="7687" width="14.140625" style="515" customWidth="1"/>
    <col min="7688" max="7688" width="12.7109375" style="515" customWidth="1"/>
    <col min="7689" max="7690" width="9.140625" style="515"/>
    <col min="7691" max="7691" width="88.7109375" style="515" bestFit="1" customWidth="1"/>
    <col min="7692" max="7925" width="9.140625" style="515"/>
    <col min="7926" max="7926" width="6.28515625" style="515" bestFit="1" customWidth="1"/>
    <col min="7927" max="7927" width="0" style="515" hidden="1" customWidth="1"/>
    <col min="7928" max="7928" width="53.42578125" style="515" customWidth="1"/>
    <col min="7929" max="7929" width="4.85546875" style="515" customWidth="1"/>
    <col min="7930" max="7939" width="0" style="515" hidden="1" customWidth="1"/>
    <col min="7940" max="7941" width="11.140625" style="515" customWidth="1"/>
    <col min="7942" max="7942" width="0.85546875" style="515" customWidth="1"/>
    <col min="7943" max="7943" width="14.140625" style="515" customWidth="1"/>
    <col min="7944" max="7944" width="12.7109375" style="515" customWidth="1"/>
    <col min="7945" max="7946" width="9.140625" style="515"/>
    <col min="7947" max="7947" width="88.7109375" style="515" bestFit="1" customWidth="1"/>
    <col min="7948" max="8181" width="9.140625" style="515"/>
    <col min="8182" max="8182" width="6.28515625" style="515" bestFit="1" customWidth="1"/>
    <col min="8183" max="8183" width="0" style="515" hidden="1" customWidth="1"/>
    <col min="8184" max="8184" width="53.42578125" style="515" customWidth="1"/>
    <col min="8185" max="8185" width="4.85546875" style="515" customWidth="1"/>
    <col min="8186" max="8195" width="0" style="515" hidden="1" customWidth="1"/>
    <col min="8196" max="8197" width="11.140625" style="515" customWidth="1"/>
    <col min="8198" max="8198" width="0.85546875" style="515" customWidth="1"/>
    <col min="8199" max="8199" width="14.140625" style="515" customWidth="1"/>
    <col min="8200" max="8200" width="12.7109375" style="515" customWidth="1"/>
    <col min="8201" max="8202" width="9.140625" style="515"/>
    <col min="8203" max="8203" width="88.7109375" style="515" bestFit="1" customWidth="1"/>
    <col min="8204" max="8437" width="9.140625" style="515"/>
    <col min="8438" max="8438" width="6.28515625" style="515" bestFit="1" customWidth="1"/>
    <col min="8439" max="8439" width="0" style="515" hidden="1" customWidth="1"/>
    <col min="8440" max="8440" width="53.42578125" style="515" customWidth="1"/>
    <col min="8441" max="8441" width="4.85546875" style="515" customWidth="1"/>
    <col min="8442" max="8451" width="0" style="515" hidden="1" customWidth="1"/>
    <col min="8452" max="8453" width="11.140625" style="515" customWidth="1"/>
    <col min="8454" max="8454" width="0.85546875" style="515" customWidth="1"/>
    <col min="8455" max="8455" width="14.140625" style="515" customWidth="1"/>
    <col min="8456" max="8456" width="12.7109375" style="515" customWidth="1"/>
    <col min="8457" max="8458" width="9.140625" style="515"/>
    <col min="8459" max="8459" width="88.7109375" style="515" bestFit="1" customWidth="1"/>
    <col min="8460" max="8693" width="9.140625" style="515"/>
    <col min="8694" max="8694" width="6.28515625" style="515" bestFit="1" customWidth="1"/>
    <col min="8695" max="8695" width="0" style="515" hidden="1" customWidth="1"/>
    <col min="8696" max="8696" width="53.42578125" style="515" customWidth="1"/>
    <col min="8697" max="8697" width="4.85546875" style="515" customWidth="1"/>
    <col min="8698" max="8707" width="0" style="515" hidden="1" customWidth="1"/>
    <col min="8708" max="8709" width="11.140625" style="515" customWidth="1"/>
    <col min="8710" max="8710" width="0.85546875" style="515" customWidth="1"/>
    <col min="8711" max="8711" width="14.140625" style="515" customWidth="1"/>
    <col min="8712" max="8712" width="12.7109375" style="515" customWidth="1"/>
    <col min="8713" max="8714" width="9.140625" style="515"/>
    <col min="8715" max="8715" width="88.7109375" style="515" bestFit="1" customWidth="1"/>
    <col min="8716" max="8949" width="9.140625" style="515"/>
    <col min="8950" max="8950" width="6.28515625" style="515" bestFit="1" customWidth="1"/>
    <col min="8951" max="8951" width="0" style="515" hidden="1" customWidth="1"/>
    <col min="8952" max="8952" width="53.42578125" style="515" customWidth="1"/>
    <col min="8953" max="8953" width="4.85546875" style="515" customWidth="1"/>
    <col min="8954" max="8963" width="0" style="515" hidden="1" customWidth="1"/>
    <col min="8964" max="8965" width="11.140625" style="515" customWidth="1"/>
    <col min="8966" max="8966" width="0.85546875" style="515" customWidth="1"/>
    <col min="8967" max="8967" width="14.140625" style="515" customWidth="1"/>
    <col min="8968" max="8968" width="12.7109375" style="515" customWidth="1"/>
    <col min="8969" max="8970" width="9.140625" style="515"/>
    <col min="8971" max="8971" width="88.7109375" style="515" bestFit="1" customWidth="1"/>
    <col min="8972" max="9205" width="9.140625" style="515"/>
    <col min="9206" max="9206" width="6.28515625" style="515" bestFit="1" customWidth="1"/>
    <col min="9207" max="9207" width="0" style="515" hidden="1" customWidth="1"/>
    <col min="9208" max="9208" width="53.42578125" style="515" customWidth="1"/>
    <col min="9209" max="9209" width="4.85546875" style="515" customWidth="1"/>
    <col min="9210" max="9219" width="0" style="515" hidden="1" customWidth="1"/>
    <col min="9220" max="9221" width="11.140625" style="515" customWidth="1"/>
    <col min="9222" max="9222" width="0.85546875" style="515" customWidth="1"/>
    <col min="9223" max="9223" width="14.140625" style="515" customWidth="1"/>
    <col min="9224" max="9224" width="12.7109375" style="515" customWidth="1"/>
    <col min="9225" max="9226" width="9.140625" style="515"/>
    <col min="9227" max="9227" width="88.7109375" style="515" bestFit="1" customWidth="1"/>
    <col min="9228" max="9461" width="9.140625" style="515"/>
    <col min="9462" max="9462" width="6.28515625" style="515" bestFit="1" customWidth="1"/>
    <col min="9463" max="9463" width="0" style="515" hidden="1" customWidth="1"/>
    <col min="9464" max="9464" width="53.42578125" style="515" customWidth="1"/>
    <col min="9465" max="9465" width="4.85546875" style="515" customWidth="1"/>
    <col min="9466" max="9475" width="0" style="515" hidden="1" customWidth="1"/>
    <col min="9476" max="9477" width="11.140625" style="515" customWidth="1"/>
    <col min="9478" max="9478" width="0.85546875" style="515" customWidth="1"/>
    <col min="9479" max="9479" width="14.140625" style="515" customWidth="1"/>
    <col min="9480" max="9480" width="12.7109375" style="515" customWidth="1"/>
    <col min="9481" max="9482" width="9.140625" style="515"/>
    <col min="9483" max="9483" width="88.7109375" style="515" bestFit="1" customWidth="1"/>
    <col min="9484" max="9717" width="9.140625" style="515"/>
    <col min="9718" max="9718" width="6.28515625" style="515" bestFit="1" customWidth="1"/>
    <col min="9719" max="9719" width="0" style="515" hidden="1" customWidth="1"/>
    <col min="9720" max="9720" width="53.42578125" style="515" customWidth="1"/>
    <col min="9721" max="9721" width="4.85546875" style="515" customWidth="1"/>
    <col min="9722" max="9731" width="0" style="515" hidden="1" customWidth="1"/>
    <col min="9732" max="9733" width="11.140625" style="515" customWidth="1"/>
    <col min="9734" max="9734" width="0.85546875" style="515" customWidth="1"/>
    <col min="9735" max="9735" width="14.140625" style="515" customWidth="1"/>
    <col min="9736" max="9736" width="12.7109375" style="515" customWidth="1"/>
    <col min="9737" max="9738" width="9.140625" style="515"/>
    <col min="9739" max="9739" width="88.7109375" style="515" bestFit="1" customWidth="1"/>
    <col min="9740" max="9973" width="9.140625" style="515"/>
    <col min="9974" max="9974" width="6.28515625" style="515" bestFit="1" customWidth="1"/>
    <col min="9975" max="9975" width="0" style="515" hidden="1" customWidth="1"/>
    <col min="9976" max="9976" width="53.42578125" style="515" customWidth="1"/>
    <col min="9977" max="9977" width="4.85546875" style="515" customWidth="1"/>
    <col min="9978" max="9987" width="0" style="515" hidden="1" customWidth="1"/>
    <col min="9988" max="9989" width="11.140625" style="515" customWidth="1"/>
    <col min="9990" max="9990" width="0.85546875" style="515" customWidth="1"/>
    <col min="9991" max="9991" width="14.140625" style="515" customWidth="1"/>
    <col min="9992" max="9992" width="12.7109375" style="515" customWidth="1"/>
    <col min="9993" max="9994" width="9.140625" style="515"/>
    <col min="9995" max="9995" width="88.7109375" style="515" bestFit="1" customWidth="1"/>
    <col min="9996" max="10229" width="9.140625" style="515"/>
    <col min="10230" max="10230" width="6.28515625" style="515" bestFit="1" customWidth="1"/>
    <col min="10231" max="10231" width="0" style="515" hidden="1" customWidth="1"/>
    <col min="10232" max="10232" width="53.42578125" style="515" customWidth="1"/>
    <col min="10233" max="10233" width="4.85546875" style="515" customWidth="1"/>
    <col min="10234" max="10243" width="0" style="515" hidden="1" customWidth="1"/>
    <col min="10244" max="10245" width="11.140625" style="515" customWidth="1"/>
    <col min="10246" max="10246" width="0.85546875" style="515" customWidth="1"/>
    <col min="10247" max="10247" width="14.140625" style="515" customWidth="1"/>
    <col min="10248" max="10248" width="12.7109375" style="515" customWidth="1"/>
    <col min="10249" max="10250" width="9.140625" style="515"/>
    <col min="10251" max="10251" width="88.7109375" style="515" bestFit="1" customWidth="1"/>
    <col min="10252" max="10485" width="9.140625" style="515"/>
    <col min="10486" max="10486" width="6.28515625" style="515" bestFit="1" customWidth="1"/>
    <col min="10487" max="10487" width="0" style="515" hidden="1" customWidth="1"/>
    <col min="10488" max="10488" width="53.42578125" style="515" customWidth="1"/>
    <col min="10489" max="10489" width="4.85546875" style="515" customWidth="1"/>
    <col min="10490" max="10499" width="0" style="515" hidden="1" customWidth="1"/>
    <col min="10500" max="10501" width="11.140625" style="515" customWidth="1"/>
    <col min="10502" max="10502" width="0.85546875" style="515" customWidth="1"/>
    <col min="10503" max="10503" width="14.140625" style="515" customWidth="1"/>
    <col min="10504" max="10504" width="12.7109375" style="515" customWidth="1"/>
    <col min="10505" max="10506" width="9.140625" style="515"/>
    <col min="10507" max="10507" width="88.7109375" style="515" bestFit="1" customWidth="1"/>
    <col min="10508" max="10741" width="9.140625" style="515"/>
    <col min="10742" max="10742" width="6.28515625" style="515" bestFit="1" customWidth="1"/>
    <col min="10743" max="10743" width="0" style="515" hidden="1" customWidth="1"/>
    <col min="10744" max="10744" width="53.42578125" style="515" customWidth="1"/>
    <col min="10745" max="10745" width="4.85546875" style="515" customWidth="1"/>
    <col min="10746" max="10755" width="0" style="515" hidden="1" customWidth="1"/>
    <col min="10756" max="10757" width="11.140625" style="515" customWidth="1"/>
    <col min="10758" max="10758" width="0.85546875" style="515" customWidth="1"/>
    <col min="10759" max="10759" width="14.140625" style="515" customWidth="1"/>
    <col min="10760" max="10760" width="12.7109375" style="515" customWidth="1"/>
    <col min="10761" max="10762" width="9.140625" style="515"/>
    <col min="10763" max="10763" width="88.7109375" style="515" bestFit="1" customWidth="1"/>
    <col min="10764" max="10997" width="9.140625" style="515"/>
    <col min="10998" max="10998" width="6.28515625" style="515" bestFit="1" customWidth="1"/>
    <col min="10999" max="10999" width="0" style="515" hidden="1" customWidth="1"/>
    <col min="11000" max="11000" width="53.42578125" style="515" customWidth="1"/>
    <col min="11001" max="11001" width="4.85546875" style="515" customWidth="1"/>
    <col min="11002" max="11011" width="0" style="515" hidden="1" customWidth="1"/>
    <col min="11012" max="11013" width="11.140625" style="515" customWidth="1"/>
    <col min="11014" max="11014" width="0.85546875" style="515" customWidth="1"/>
    <col min="11015" max="11015" width="14.140625" style="515" customWidth="1"/>
    <col min="11016" max="11016" width="12.7109375" style="515" customWidth="1"/>
    <col min="11017" max="11018" width="9.140625" style="515"/>
    <col min="11019" max="11019" width="88.7109375" style="515" bestFit="1" customWidth="1"/>
    <col min="11020" max="11253" width="9.140625" style="515"/>
    <col min="11254" max="11254" width="6.28515625" style="515" bestFit="1" customWidth="1"/>
    <col min="11255" max="11255" width="0" style="515" hidden="1" customWidth="1"/>
    <col min="11256" max="11256" width="53.42578125" style="515" customWidth="1"/>
    <col min="11257" max="11257" width="4.85546875" style="515" customWidth="1"/>
    <col min="11258" max="11267" width="0" style="515" hidden="1" customWidth="1"/>
    <col min="11268" max="11269" width="11.140625" style="515" customWidth="1"/>
    <col min="11270" max="11270" width="0.85546875" style="515" customWidth="1"/>
    <col min="11271" max="11271" width="14.140625" style="515" customWidth="1"/>
    <col min="11272" max="11272" width="12.7109375" style="515" customWidth="1"/>
    <col min="11273" max="11274" width="9.140625" style="515"/>
    <col min="11275" max="11275" width="88.7109375" style="515" bestFit="1" customWidth="1"/>
    <col min="11276" max="11509" width="9.140625" style="515"/>
    <col min="11510" max="11510" width="6.28515625" style="515" bestFit="1" customWidth="1"/>
    <col min="11511" max="11511" width="0" style="515" hidden="1" customWidth="1"/>
    <col min="11512" max="11512" width="53.42578125" style="515" customWidth="1"/>
    <col min="11513" max="11513" width="4.85546875" style="515" customWidth="1"/>
    <col min="11514" max="11523" width="0" style="515" hidden="1" customWidth="1"/>
    <col min="11524" max="11525" width="11.140625" style="515" customWidth="1"/>
    <col min="11526" max="11526" width="0.85546875" style="515" customWidth="1"/>
    <col min="11527" max="11527" width="14.140625" style="515" customWidth="1"/>
    <col min="11528" max="11528" width="12.7109375" style="515" customWidth="1"/>
    <col min="11529" max="11530" width="9.140625" style="515"/>
    <col min="11531" max="11531" width="88.7109375" style="515" bestFit="1" customWidth="1"/>
    <col min="11532" max="11765" width="9.140625" style="515"/>
    <col min="11766" max="11766" width="6.28515625" style="515" bestFit="1" customWidth="1"/>
    <col min="11767" max="11767" width="0" style="515" hidden="1" customWidth="1"/>
    <col min="11768" max="11768" width="53.42578125" style="515" customWidth="1"/>
    <col min="11769" max="11769" width="4.85546875" style="515" customWidth="1"/>
    <col min="11770" max="11779" width="0" style="515" hidden="1" customWidth="1"/>
    <col min="11780" max="11781" width="11.140625" style="515" customWidth="1"/>
    <col min="11782" max="11782" width="0.85546875" style="515" customWidth="1"/>
    <col min="11783" max="11783" width="14.140625" style="515" customWidth="1"/>
    <col min="11784" max="11784" width="12.7109375" style="515" customWidth="1"/>
    <col min="11785" max="11786" width="9.140625" style="515"/>
    <col min="11787" max="11787" width="88.7109375" style="515" bestFit="1" customWidth="1"/>
    <col min="11788" max="12021" width="9.140625" style="515"/>
    <col min="12022" max="12022" width="6.28515625" style="515" bestFit="1" customWidth="1"/>
    <col min="12023" max="12023" width="0" style="515" hidden="1" customWidth="1"/>
    <col min="12024" max="12024" width="53.42578125" style="515" customWidth="1"/>
    <col min="12025" max="12025" width="4.85546875" style="515" customWidth="1"/>
    <col min="12026" max="12035" width="0" style="515" hidden="1" customWidth="1"/>
    <col min="12036" max="12037" width="11.140625" style="515" customWidth="1"/>
    <col min="12038" max="12038" width="0.85546875" style="515" customWidth="1"/>
    <col min="12039" max="12039" width="14.140625" style="515" customWidth="1"/>
    <col min="12040" max="12040" width="12.7109375" style="515" customWidth="1"/>
    <col min="12041" max="12042" width="9.140625" style="515"/>
    <col min="12043" max="12043" width="88.7109375" style="515" bestFit="1" customWidth="1"/>
    <col min="12044" max="12277" width="9.140625" style="515"/>
    <col min="12278" max="12278" width="6.28515625" style="515" bestFit="1" customWidth="1"/>
    <col min="12279" max="12279" width="0" style="515" hidden="1" customWidth="1"/>
    <col min="12280" max="12280" width="53.42578125" style="515" customWidth="1"/>
    <col min="12281" max="12281" width="4.85546875" style="515" customWidth="1"/>
    <col min="12282" max="12291" width="0" style="515" hidden="1" customWidth="1"/>
    <col min="12292" max="12293" width="11.140625" style="515" customWidth="1"/>
    <col min="12294" max="12294" width="0.85546875" style="515" customWidth="1"/>
    <col min="12295" max="12295" width="14.140625" style="515" customWidth="1"/>
    <col min="12296" max="12296" width="12.7109375" style="515" customWidth="1"/>
    <col min="12297" max="12298" width="9.140625" style="515"/>
    <col min="12299" max="12299" width="88.7109375" style="515" bestFit="1" customWidth="1"/>
    <col min="12300" max="12533" width="9.140625" style="515"/>
    <col min="12534" max="12534" width="6.28515625" style="515" bestFit="1" customWidth="1"/>
    <col min="12535" max="12535" width="0" style="515" hidden="1" customWidth="1"/>
    <col min="12536" max="12536" width="53.42578125" style="515" customWidth="1"/>
    <col min="12537" max="12537" width="4.85546875" style="515" customWidth="1"/>
    <col min="12538" max="12547" width="0" style="515" hidden="1" customWidth="1"/>
    <col min="12548" max="12549" width="11.140625" style="515" customWidth="1"/>
    <col min="12550" max="12550" width="0.85546875" style="515" customWidth="1"/>
    <col min="12551" max="12551" width="14.140625" style="515" customWidth="1"/>
    <col min="12552" max="12552" width="12.7109375" style="515" customWidth="1"/>
    <col min="12553" max="12554" width="9.140625" style="515"/>
    <col min="12555" max="12555" width="88.7109375" style="515" bestFit="1" customWidth="1"/>
    <col min="12556" max="12789" width="9.140625" style="515"/>
    <col min="12790" max="12790" width="6.28515625" style="515" bestFit="1" customWidth="1"/>
    <col min="12791" max="12791" width="0" style="515" hidden="1" customWidth="1"/>
    <col min="12792" max="12792" width="53.42578125" style="515" customWidth="1"/>
    <col min="12793" max="12793" width="4.85546875" style="515" customWidth="1"/>
    <col min="12794" max="12803" width="0" style="515" hidden="1" customWidth="1"/>
    <col min="12804" max="12805" width="11.140625" style="515" customWidth="1"/>
    <col min="12806" max="12806" width="0.85546875" style="515" customWidth="1"/>
    <col min="12807" max="12807" width="14.140625" style="515" customWidth="1"/>
    <col min="12808" max="12808" width="12.7109375" style="515" customWidth="1"/>
    <col min="12809" max="12810" width="9.140625" style="515"/>
    <col min="12811" max="12811" width="88.7109375" style="515" bestFit="1" customWidth="1"/>
    <col min="12812" max="13045" width="9.140625" style="515"/>
    <col min="13046" max="13046" width="6.28515625" style="515" bestFit="1" customWidth="1"/>
    <col min="13047" max="13047" width="0" style="515" hidden="1" customWidth="1"/>
    <col min="13048" max="13048" width="53.42578125" style="515" customWidth="1"/>
    <col min="13049" max="13049" width="4.85546875" style="515" customWidth="1"/>
    <col min="13050" max="13059" width="0" style="515" hidden="1" customWidth="1"/>
    <col min="13060" max="13061" width="11.140625" style="515" customWidth="1"/>
    <col min="13062" max="13062" width="0.85546875" style="515" customWidth="1"/>
    <col min="13063" max="13063" width="14.140625" style="515" customWidth="1"/>
    <col min="13064" max="13064" width="12.7109375" style="515" customWidth="1"/>
    <col min="13065" max="13066" width="9.140625" style="515"/>
    <col min="13067" max="13067" width="88.7109375" style="515" bestFit="1" customWidth="1"/>
    <col min="13068" max="13301" width="9.140625" style="515"/>
    <col min="13302" max="13302" width="6.28515625" style="515" bestFit="1" customWidth="1"/>
    <col min="13303" max="13303" width="0" style="515" hidden="1" customWidth="1"/>
    <col min="13304" max="13304" width="53.42578125" style="515" customWidth="1"/>
    <col min="13305" max="13305" width="4.85546875" style="515" customWidth="1"/>
    <col min="13306" max="13315" width="0" style="515" hidden="1" customWidth="1"/>
    <col min="13316" max="13317" width="11.140625" style="515" customWidth="1"/>
    <col min="13318" max="13318" width="0.85546875" style="515" customWidth="1"/>
    <col min="13319" max="13319" width="14.140625" style="515" customWidth="1"/>
    <col min="13320" max="13320" width="12.7109375" style="515" customWidth="1"/>
    <col min="13321" max="13322" width="9.140625" style="515"/>
    <col min="13323" max="13323" width="88.7109375" style="515" bestFit="1" customWidth="1"/>
    <col min="13324" max="13557" width="9.140625" style="515"/>
    <col min="13558" max="13558" width="6.28515625" style="515" bestFit="1" customWidth="1"/>
    <col min="13559" max="13559" width="0" style="515" hidden="1" customWidth="1"/>
    <col min="13560" max="13560" width="53.42578125" style="515" customWidth="1"/>
    <col min="13561" max="13561" width="4.85546875" style="515" customWidth="1"/>
    <col min="13562" max="13571" width="0" style="515" hidden="1" customWidth="1"/>
    <col min="13572" max="13573" width="11.140625" style="515" customWidth="1"/>
    <col min="13574" max="13574" width="0.85546875" style="515" customWidth="1"/>
    <col min="13575" max="13575" width="14.140625" style="515" customWidth="1"/>
    <col min="13576" max="13576" width="12.7109375" style="515" customWidth="1"/>
    <col min="13577" max="13578" width="9.140625" style="515"/>
    <col min="13579" max="13579" width="88.7109375" style="515" bestFit="1" customWidth="1"/>
    <col min="13580" max="13813" width="9.140625" style="515"/>
    <col min="13814" max="13814" width="6.28515625" style="515" bestFit="1" customWidth="1"/>
    <col min="13815" max="13815" width="0" style="515" hidden="1" customWidth="1"/>
    <col min="13816" max="13816" width="53.42578125" style="515" customWidth="1"/>
    <col min="13817" max="13817" width="4.85546875" style="515" customWidth="1"/>
    <col min="13818" max="13827" width="0" style="515" hidden="1" customWidth="1"/>
    <col min="13828" max="13829" width="11.140625" style="515" customWidth="1"/>
    <col min="13830" max="13830" width="0.85546875" style="515" customWidth="1"/>
    <col min="13831" max="13831" width="14.140625" style="515" customWidth="1"/>
    <col min="13832" max="13832" width="12.7109375" style="515" customWidth="1"/>
    <col min="13833" max="13834" width="9.140625" style="515"/>
    <col min="13835" max="13835" width="88.7109375" style="515" bestFit="1" customWidth="1"/>
    <col min="13836" max="14069" width="9.140625" style="515"/>
    <col min="14070" max="14070" width="6.28515625" style="515" bestFit="1" customWidth="1"/>
    <col min="14071" max="14071" width="0" style="515" hidden="1" customWidth="1"/>
    <col min="14072" max="14072" width="53.42578125" style="515" customWidth="1"/>
    <col min="14073" max="14073" width="4.85546875" style="515" customWidth="1"/>
    <col min="14074" max="14083" width="0" style="515" hidden="1" customWidth="1"/>
    <col min="14084" max="14085" width="11.140625" style="515" customWidth="1"/>
    <col min="14086" max="14086" width="0.85546875" style="515" customWidth="1"/>
    <col min="14087" max="14087" width="14.140625" style="515" customWidth="1"/>
    <col min="14088" max="14088" width="12.7109375" style="515" customWidth="1"/>
    <col min="14089" max="14090" width="9.140625" style="515"/>
    <col min="14091" max="14091" width="88.7109375" style="515" bestFit="1" customWidth="1"/>
    <col min="14092" max="14325" width="9.140625" style="515"/>
    <col min="14326" max="14326" width="6.28515625" style="515" bestFit="1" customWidth="1"/>
    <col min="14327" max="14327" width="0" style="515" hidden="1" customWidth="1"/>
    <col min="14328" max="14328" width="53.42578125" style="515" customWidth="1"/>
    <col min="14329" max="14329" width="4.85546875" style="515" customWidth="1"/>
    <col min="14330" max="14339" width="0" style="515" hidden="1" customWidth="1"/>
    <col min="14340" max="14341" width="11.140625" style="515" customWidth="1"/>
    <col min="14342" max="14342" width="0.85546875" style="515" customWidth="1"/>
    <col min="14343" max="14343" width="14.140625" style="515" customWidth="1"/>
    <col min="14344" max="14344" width="12.7109375" style="515" customWidth="1"/>
    <col min="14345" max="14346" width="9.140625" style="515"/>
    <col min="14347" max="14347" width="88.7109375" style="515" bestFit="1" customWidth="1"/>
    <col min="14348" max="14581" width="9.140625" style="515"/>
    <col min="14582" max="14582" width="6.28515625" style="515" bestFit="1" customWidth="1"/>
    <col min="14583" max="14583" width="0" style="515" hidden="1" customWidth="1"/>
    <col min="14584" max="14584" width="53.42578125" style="515" customWidth="1"/>
    <col min="14585" max="14585" width="4.85546875" style="515" customWidth="1"/>
    <col min="14586" max="14595" width="0" style="515" hidden="1" customWidth="1"/>
    <col min="14596" max="14597" width="11.140625" style="515" customWidth="1"/>
    <col min="14598" max="14598" width="0.85546875" style="515" customWidth="1"/>
    <col min="14599" max="14599" width="14.140625" style="515" customWidth="1"/>
    <col min="14600" max="14600" width="12.7109375" style="515" customWidth="1"/>
    <col min="14601" max="14602" width="9.140625" style="515"/>
    <col min="14603" max="14603" width="88.7109375" style="515" bestFit="1" customWidth="1"/>
    <col min="14604" max="14837" width="9.140625" style="515"/>
    <col min="14838" max="14838" width="6.28515625" style="515" bestFit="1" customWidth="1"/>
    <col min="14839" max="14839" width="0" style="515" hidden="1" customWidth="1"/>
    <col min="14840" max="14840" width="53.42578125" style="515" customWidth="1"/>
    <col min="14841" max="14841" width="4.85546875" style="515" customWidth="1"/>
    <col min="14842" max="14851" width="0" style="515" hidden="1" customWidth="1"/>
    <col min="14852" max="14853" width="11.140625" style="515" customWidth="1"/>
    <col min="14854" max="14854" width="0.85546875" style="515" customWidth="1"/>
    <col min="14855" max="14855" width="14.140625" style="515" customWidth="1"/>
    <col min="14856" max="14856" width="12.7109375" style="515" customWidth="1"/>
    <col min="14857" max="14858" width="9.140625" style="515"/>
    <col min="14859" max="14859" width="88.7109375" style="515" bestFit="1" customWidth="1"/>
    <col min="14860" max="15093" width="9.140625" style="515"/>
    <col min="15094" max="15094" width="6.28515625" style="515" bestFit="1" customWidth="1"/>
    <col min="15095" max="15095" width="0" style="515" hidden="1" customWidth="1"/>
    <col min="15096" max="15096" width="53.42578125" style="515" customWidth="1"/>
    <col min="15097" max="15097" width="4.85546875" style="515" customWidth="1"/>
    <col min="15098" max="15107" width="0" style="515" hidden="1" customWidth="1"/>
    <col min="15108" max="15109" width="11.140625" style="515" customWidth="1"/>
    <col min="15110" max="15110" width="0.85546875" style="515" customWidth="1"/>
    <col min="15111" max="15111" width="14.140625" style="515" customWidth="1"/>
    <col min="15112" max="15112" width="12.7109375" style="515" customWidth="1"/>
    <col min="15113" max="15114" width="9.140625" style="515"/>
    <col min="15115" max="15115" width="88.7109375" style="515" bestFit="1" customWidth="1"/>
    <col min="15116" max="15349" width="9.140625" style="515"/>
    <col min="15350" max="15350" width="6.28515625" style="515" bestFit="1" customWidth="1"/>
    <col min="15351" max="15351" width="0" style="515" hidden="1" customWidth="1"/>
    <col min="15352" max="15352" width="53.42578125" style="515" customWidth="1"/>
    <col min="15353" max="15353" width="4.85546875" style="515" customWidth="1"/>
    <col min="15354" max="15363" width="0" style="515" hidden="1" customWidth="1"/>
    <col min="15364" max="15365" width="11.140625" style="515" customWidth="1"/>
    <col min="15366" max="15366" width="0.85546875" style="515" customWidth="1"/>
    <col min="15367" max="15367" width="14.140625" style="515" customWidth="1"/>
    <col min="15368" max="15368" width="12.7109375" style="515" customWidth="1"/>
    <col min="15369" max="15370" width="9.140625" style="515"/>
    <col min="15371" max="15371" width="88.7109375" style="515" bestFit="1" customWidth="1"/>
    <col min="15372" max="15605" width="9.140625" style="515"/>
    <col min="15606" max="15606" width="6.28515625" style="515" bestFit="1" customWidth="1"/>
    <col min="15607" max="15607" width="0" style="515" hidden="1" customWidth="1"/>
    <col min="15608" max="15608" width="53.42578125" style="515" customWidth="1"/>
    <col min="15609" max="15609" width="4.85546875" style="515" customWidth="1"/>
    <col min="15610" max="15619" width="0" style="515" hidden="1" customWidth="1"/>
    <col min="15620" max="15621" width="11.140625" style="515" customWidth="1"/>
    <col min="15622" max="15622" width="0.85546875" style="515" customWidth="1"/>
    <col min="15623" max="15623" width="14.140625" style="515" customWidth="1"/>
    <col min="15624" max="15624" width="12.7109375" style="515" customWidth="1"/>
    <col min="15625" max="15626" width="9.140625" style="515"/>
    <col min="15627" max="15627" width="88.7109375" style="515" bestFit="1" customWidth="1"/>
    <col min="15628" max="15861" width="9.140625" style="515"/>
    <col min="15862" max="15862" width="6.28515625" style="515" bestFit="1" customWidth="1"/>
    <col min="15863" max="15863" width="0" style="515" hidden="1" customWidth="1"/>
    <col min="15864" max="15864" width="53.42578125" style="515" customWidth="1"/>
    <col min="15865" max="15865" width="4.85546875" style="515" customWidth="1"/>
    <col min="15866" max="15875" width="0" style="515" hidden="1" customWidth="1"/>
    <col min="15876" max="15877" width="11.140625" style="515" customWidth="1"/>
    <col min="15878" max="15878" width="0.85546875" style="515" customWidth="1"/>
    <col min="15879" max="15879" width="14.140625" style="515" customWidth="1"/>
    <col min="15880" max="15880" width="12.7109375" style="515" customWidth="1"/>
    <col min="15881" max="15882" width="9.140625" style="515"/>
    <col min="15883" max="15883" width="88.7109375" style="515" bestFit="1" customWidth="1"/>
    <col min="15884" max="16117" width="9.140625" style="515"/>
    <col min="16118" max="16118" width="6.28515625" style="515" bestFit="1" customWidth="1"/>
    <col min="16119" max="16119" width="0" style="515" hidden="1" customWidth="1"/>
    <col min="16120" max="16120" width="53.42578125" style="515" customWidth="1"/>
    <col min="16121" max="16121" width="4.85546875" style="515" customWidth="1"/>
    <col min="16122" max="16131" width="0" style="515" hidden="1" customWidth="1"/>
    <col min="16132" max="16133" width="11.140625" style="515" customWidth="1"/>
    <col min="16134" max="16134" width="0.85546875" style="515" customWidth="1"/>
    <col min="16135" max="16135" width="14.140625" style="515" customWidth="1"/>
    <col min="16136" max="16136" width="12.7109375" style="515" customWidth="1"/>
    <col min="16137" max="16138" width="9.140625" style="515"/>
    <col min="16139" max="16139" width="88.7109375" style="515" bestFit="1" customWidth="1"/>
    <col min="16140" max="16384" width="9.140625" style="515"/>
  </cols>
  <sheetData>
    <row r="1" spans="1:43" s="509" customFormat="1" ht="16.5" customHeight="1">
      <c r="A1" s="14" t="s">
        <v>210</v>
      </c>
      <c r="B1" s="505">
        <v>18</v>
      </c>
      <c r="C1" s="506" t="s">
        <v>543</v>
      </c>
      <c r="D1" s="507"/>
      <c r="E1" s="508"/>
      <c r="F1" s="446"/>
      <c r="G1" s="446"/>
    </row>
    <row r="2" spans="1:43" ht="15.75" customHeight="1">
      <c r="A2" s="510"/>
      <c r="B2" s="511">
        <v>19</v>
      </c>
      <c r="C2" s="512"/>
      <c r="D2" s="512"/>
      <c r="E2" s="508"/>
      <c r="G2" s="513"/>
    </row>
    <row r="3" spans="1:43" ht="15.75" customHeight="1">
      <c r="A3" s="510"/>
      <c r="B3" s="511"/>
      <c r="C3" s="512"/>
      <c r="D3" s="512"/>
      <c r="E3" s="508"/>
      <c r="G3" s="513"/>
    </row>
    <row r="4" spans="1:43" ht="16.5" customHeight="1" thickBot="1">
      <c r="A4" s="516" t="s">
        <v>9</v>
      </c>
      <c r="B4" s="505">
        <v>21</v>
      </c>
      <c r="C4" s="647" t="s">
        <v>470</v>
      </c>
      <c r="D4" s="648"/>
      <c r="E4" s="648"/>
      <c r="F4" s="517"/>
      <c r="G4" s="31">
        <f>G75</f>
        <v>0</v>
      </c>
    </row>
    <row r="5" spans="1:43" s="520" customFormat="1" ht="15.75" customHeight="1">
      <c r="A5" s="13"/>
      <c r="B5" s="505"/>
      <c r="C5" s="575"/>
      <c r="D5" s="13"/>
      <c r="E5" s="14"/>
      <c r="F5" s="518"/>
      <c r="G5" s="518"/>
      <c r="H5" s="519"/>
      <c r="I5" s="519"/>
      <c r="J5" s="519"/>
      <c r="K5" s="519"/>
      <c r="L5" s="519"/>
      <c r="M5" s="519"/>
      <c r="N5" s="519"/>
      <c r="O5" s="519"/>
      <c r="P5" s="519"/>
      <c r="Q5" s="519"/>
      <c r="R5" s="519"/>
      <c r="S5" s="519"/>
      <c r="T5" s="519"/>
      <c r="U5" s="519"/>
      <c r="V5" s="519"/>
      <c r="W5" s="519"/>
      <c r="X5" s="519"/>
      <c r="Y5" s="519"/>
      <c r="Z5" s="519"/>
      <c r="AA5" s="519"/>
      <c r="AB5" s="519"/>
      <c r="AC5" s="519"/>
      <c r="AD5" s="519"/>
      <c r="AE5" s="519"/>
      <c r="AF5" s="519"/>
      <c r="AG5" s="519"/>
      <c r="AH5" s="519"/>
      <c r="AI5" s="519"/>
      <c r="AJ5" s="519"/>
      <c r="AK5" s="519"/>
      <c r="AL5" s="519"/>
      <c r="AM5" s="519"/>
      <c r="AN5" s="519"/>
      <c r="AO5" s="519"/>
      <c r="AP5" s="519"/>
      <c r="AQ5" s="519"/>
    </row>
    <row r="6" spans="1:43" s="520" customFormat="1" ht="16.5" customHeight="1" thickBot="1">
      <c r="A6" s="13" t="s">
        <v>10</v>
      </c>
      <c r="B6" s="505"/>
      <c r="C6" s="575" t="s">
        <v>507</v>
      </c>
      <c r="D6" s="13"/>
      <c r="E6" s="14"/>
      <c r="F6" s="518"/>
      <c r="G6" s="31">
        <f>G118</f>
        <v>0</v>
      </c>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519"/>
      <c r="AM6" s="519"/>
      <c r="AN6" s="519"/>
      <c r="AO6" s="519"/>
      <c r="AP6" s="519"/>
      <c r="AQ6" s="519"/>
    </row>
    <row r="7" spans="1:43" s="521" customFormat="1" ht="15.75" customHeight="1">
      <c r="A7" s="13"/>
      <c r="B7" s="505"/>
      <c r="C7" s="575"/>
      <c r="D7" s="13"/>
      <c r="E7" s="14"/>
      <c r="F7" s="518"/>
      <c r="G7" s="518"/>
    </row>
    <row r="8" spans="1:43" s="520" customFormat="1" ht="16.5" customHeight="1" thickBot="1">
      <c r="A8" s="13" t="s">
        <v>30</v>
      </c>
      <c r="B8" s="505"/>
      <c r="C8" s="575" t="s">
        <v>565</v>
      </c>
      <c r="D8" s="13"/>
      <c r="E8" s="14"/>
      <c r="F8" s="518"/>
      <c r="G8" s="31">
        <f>G158</f>
        <v>0</v>
      </c>
      <c r="H8" s="519"/>
      <c r="I8" s="519"/>
      <c r="J8" s="519"/>
      <c r="K8" s="519"/>
      <c r="L8" s="519"/>
      <c r="M8" s="519"/>
      <c r="N8" s="519"/>
      <c r="O8" s="519"/>
      <c r="P8" s="519"/>
      <c r="Q8" s="519"/>
      <c r="R8" s="519"/>
      <c r="S8" s="519"/>
      <c r="T8" s="519"/>
      <c r="U8" s="519"/>
      <c r="V8" s="519"/>
      <c r="W8" s="519"/>
      <c r="X8" s="519"/>
      <c r="Y8" s="519"/>
      <c r="Z8" s="519"/>
      <c r="AA8" s="519"/>
      <c r="AB8" s="519"/>
      <c r="AC8" s="519"/>
      <c r="AD8" s="519"/>
      <c r="AE8" s="519"/>
      <c r="AF8" s="519"/>
      <c r="AG8" s="519"/>
      <c r="AH8" s="519"/>
      <c r="AI8" s="519"/>
      <c r="AJ8" s="519"/>
      <c r="AK8" s="519"/>
      <c r="AL8" s="519"/>
      <c r="AM8" s="519"/>
      <c r="AN8" s="519"/>
      <c r="AO8" s="519"/>
      <c r="AP8" s="519"/>
      <c r="AQ8" s="519"/>
    </row>
    <row r="9" spans="1:43" s="521" customFormat="1" ht="15.75" customHeight="1">
      <c r="A9" s="13"/>
      <c r="B9" s="505"/>
      <c r="C9" s="575"/>
      <c r="D9" s="13"/>
      <c r="E9" s="14"/>
      <c r="F9" s="518"/>
      <c r="G9" s="518"/>
    </row>
    <row r="10" spans="1:43" s="521" customFormat="1" ht="16.5" customHeight="1" thickBot="1">
      <c r="A10" s="13" t="s">
        <v>41</v>
      </c>
      <c r="B10" s="505"/>
      <c r="C10" s="575" t="s">
        <v>535</v>
      </c>
      <c r="D10" s="13"/>
      <c r="E10" s="14"/>
      <c r="F10" s="518"/>
      <c r="G10" s="31">
        <f>G209</f>
        <v>0</v>
      </c>
    </row>
    <row r="11" spans="1:43" s="521" customFormat="1" ht="15.75" customHeight="1">
      <c r="A11" s="13"/>
      <c r="B11" s="505"/>
      <c r="C11" s="575"/>
      <c r="D11" s="13"/>
      <c r="E11" s="14"/>
      <c r="F11" s="518"/>
      <c r="G11" s="518"/>
    </row>
    <row r="12" spans="1:43" s="521" customFormat="1" ht="16.5" customHeight="1" thickBot="1">
      <c r="A12" s="13" t="s">
        <v>50</v>
      </c>
      <c r="B12" s="505"/>
      <c r="C12" s="575" t="s">
        <v>446</v>
      </c>
      <c r="D12" s="13"/>
      <c r="E12" s="14"/>
      <c r="F12" s="518"/>
      <c r="G12" s="31">
        <f>G218</f>
        <v>0</v>
      </c>
    </row>
    <row r="13" spans="1:43" s="521" customFormat="1" ht="15.75" customHeight="1">
      <c r="A13" s="13"/>
      <c r="B13" s="511"/>
      <c r="C13" s="575"/>
      <c r="D13" s="13"/>
      <c r="E13" s="14"/>
      <c r="F13" s="518"/>
      <c r="G13" s="12"/>
    </row>
    <row r="14" spans="1:43" s="521" customFormat="1" ht="15.75" customHeight="1">
      <c r="A14" s="13"/>
      <c r="B14" s="511"/>
      <c r="C14" s="575"/>
      <c r="D14" s="13"/>
      <c r="E14" s="14"/>
      <c r="F14" s="518"/>
      <c r="G14" s="518"/>
    </row>
    <row r="15" spans="1:43" s="521" customFormat="1" ht="15.75" customHeight="1">
      <c r="A15" s="13"/>
      <c r="B15" s="511"/>
      <c r="C15" s="575"/>
      <c r="D15" s="13"/>
      <c r="E15" s="14"/>
      <c r="F15" s="518"/>
      <c r="G15" s="12"/>
    </row>
    <row r="16" spans="1:43" s="521" customFormat="1" ht="16.5" customHeight="1" thickBot="1">
      <c r="A16" s="13"/>
      <c r="B16" s="511"/>
      <c r="C16" s="575" t="s">
        <v>567</v>
      </c>
      <c r="D16" s="13"/>
      <c r="E16" s="14"/>
      <c r="F16" s="518"/>
      <c r="G16" s="31">
        <f>SUM(G4:G12)</f>
        <v>0</v>
      </c>
    </row>
    <row r="17" spans="1:9" s="521" customFormat="1" ht="15.75" customHeight="1">
      <c r="A17" s="497"/>
      <c r="B17" s="522"/>
      <c r="C17" s="523"/>
      <c r="D17" s="524"/>
      <c r="E17" s="525"/>
      <c r="F17" s="518"/>
      <c r="G17" s="12"/>
    </row>
    <row r="18" spans="1:9" s="521" customFormat="1" ht="15.75" customHeight="1">
      <c r="A18" s="497"/>
      <c r="B18" s="522"/>
      <c r="C18" s="523"/>
      <c r="D18" s="524"/>
      <c r="E18" s="525"/>
      <c r="F18" s="518"/>
      <c r="G18" s="12"/>
    </row>
    <row r="19" spans="1:9" s="521" customFormat="1" ht="15.75" customHeight="1">
      <c r="A19" s="497"/>
      <c r="B19" s="522"/>
      <c r="C19" s="523"/>
      <c r="D19" s="524"/>
      <c r="E19" s="525"/>
      <c r="F19" s="518"/>
      <c r="G19" s="518"/>
    </row>
    <row r="20" spans="1:9" s="521" customFormat="1" ht="15.75" customHeight="1">
      <c r="A20" s="497"/>
      <c r="B20" s="522"/>
      <c r="C20" s="523"/>
      <c r="D20" s="524"/>
      <c r="E20" s="525"/>
      <c r="F20" s="518"/>
      <c r="G20" s="518"/>
    </row>
    <row r="21" spans="1:9" s="528" customFormat="1" ht="15.75" customHeight="1">
      <c r="A21" s="497"/>
      <c r="B21" s="522">
        <v>47</v>
      </c>
      <c r="C21" s="526"/>
      <c r="D21" s="527"/>
      <c r="E21" s="525"/>
      <c r="F21" s="517"/>
      <c r="G21" s="12"/>
    </row>
    <row r="22" spans="1:9" s="519" customFormat="1">
      <c r="A22" s="497" t="s">
        <v>210</v>
      </c>
      <c r="B22" s="529">
        <v>68</v>
      </c>
      <c r="C22" s="526" t="s">
        <v>543</v>
      </c>
      <c r="D22" s="530"/>
      <c r="E22" s="531"/>
      <c r="F22" s="446"/>
      <c r="G22" s="446"/>
    </row>
    <row r="23" spans="1:9" s="519" customFormat="1">
      <c r="A23" s="532"/>
      <c r="B23" s="522"/>
      <c r="C23" s="533"/>
      <c r="D23" s="530"/>
      <c r="E23" s="531"/>
      <c r="F23" s="446"/>
      <c r="G23" s="446"/>
    </row>
    <row r="24" spans="1:9" s="521" customFormat="1" ht="15" customHeight="1">
      <c r="A24" s="497"/>
      <c r="B24" s="522"/>
      <c r="C24" s="523"/>
      <c r="D24" s="524"/>
      <c r="E24" s="525"/>
      <c r="F24" s="518"/>
      <c r="G24" s="518"/>
      <c r="H24" s="519"/>
      <c r="I24" s="519"/>
    </row>
    <row r="25" spans="1:9" s="519" customFormat="1" ht="27" customHeight="1">
      <c r="A25" s="534" t="s">
        <v>9</v>
      </c>
      <c r="B25" s="535">
        <v>575</v>
      </c>
      <c r="C25" s="536" t="s">
        <v>470</v>
      </c>
      <c r="D25" s="344" t="s">
        <v>1</v>
      </c>
      <c r="E25" s="537" t="s">
        <v>3</v>
      </c>
      <c r="F25" s="538" t="s">
        <v>2</v>
      </c>
      <c r="G25" s="538" t="s">
        <v>4</v>
      </c>
    </row>
    <row r="26" spans="1:9" s="514" customFormat="1" ht="12" customHeight="1">
      <c r="A26" s="409"/>
      <c r="B26" s="539"/>
      <c r="C26" s="540"/>
      <c r="D26" s="541"/>
      <c r="E26" s="542"/>
      <c r="F26" s="351"/>
      <c r="G26" s="351"/>
    </row>
    <row r="27" spans="1:9" s="514" customFormat="1" ht="48">
      <c r="A27" s="409">
        <v>1</v>
      </c>
      <c r="B27" s="539"/>
      <c r="C27" s="32" t="s">
        <v>471</v>
      </c>
      <c r="D27" s="274" t="s">
        <v>73</v>
      </c>
      <c r="E27" s="452">
        <v>1</v>
      </c>
      <c r="F27" s="609"/>
      <c r="G27" s="110">
        <f>F27*E27</f>
        <v>0</v>
      </c>
    </row>
    <row r="28" spans="1:9" s="514" customFormat="1" ht="12" customHeight="1">
      <c r="A28" s="409"/>
      <c r="B28" s="539"/>
      <c r="C28" s="540"/>
      <c r="D28" s="541"/>
      <c r="E28" s="542"/>
      <c r="F28" s="609"/>
      <c r="G28" s="110"/>
    </row>
    <row r="29" spans="1:9" s="514" customFormat="1" ht="12" customHeight="1">
      <c r="A29" s="409">
        <v>2</v>
      </c>
      <c r="B29" s="539"/>
      <c r="C29" s="32" t="s">
        <v>472</v>
      </c>
      <c r="D29" s="274" t="s">
        <v>242</v>
      </c>
      <c r="E29" s="452">
        <v>2</v>
      </c>
      <c r="F29" s="609"/>
      <c r="G29" s="110">
        <f>F29*E29</f>
        <v>0</v>
      </c>
    </row>
    <row r="30" spans="1:9" s="514" customFormat="1" ht="12" customHeight="1">
      <c r="A30" s="409"/>
      <c r="B30" s="539"/>
      <c r="C30" s="33"/>
      <c r="D30" s="274"/>
      <c r="E30" s="452"/>
      <c r="F30" s="609"/>
      <c r="G30" s="110"/>
      <c r="I30" s="521"/>
    </row>
    <row r="31" spans="1:9" s="514" customFormat="1" ht="36">
      <c r="A31" s="409">
        <v>3</v>
      </c>
      <c r="B31" s="539"/>
      <c r="C31" s="34" t="s">
        <v>473</v>
      </c>
      <c r="D31" s="274" t="s">
        <v>242</v>
      </c>
      <c r="E31" s="452">
        <v>30</v>
      </c>
      <c r="F31" s="609"/>
      <c r="G31" s="110">
        <f>F31*E31</f>
        <v>0</v>
      </c>
    </row>
    <row r="32" spans="1:9" s="514" customFormat="1" ht="12" customHeight="1">
      <c r="A32" s="409"/>
      <c r="B32" s="539"/>
      <c r="C32" s="33"/>
      <c r="D32" s="274"/>
      <c r="E32" s="452"/>
      <c r="F32" s="609"/>
      <c r="G32" s="110"/>
      <c r="I32" s="521"/>
    </row>
    <row r="33" spans="1:9" s="514" customFormat="1" ht="12" customHeight="1">
      <c r="A33" s="409">
        <v>4</v>
      </c>
      <c r="B33" s="539"/>
      <c r="C33" s="34" t="s">
        <v>474</v>
      </c>
      <c r="D33" s="274" t="s">
        <v>242</v>
      </c>
      <c r="E33" s="452">
        <v>4</v>
      </c>
      <c r="F33" s="609"/>
      <c r="G33" s="110">
        <f>F33*E33</f>
        <v>0</v>
      </c>
    </row>
    <row r="34" spans="1:9" s="514" customFormat="1" ht="12" customHeight="1">
      <c r="A34" s="409"/>
      <c r="B34" s="539"/>
      <c r="C34" s="33"/>
      <c r="D34" s="274"/>
      <c r="E34" s="452"/>
      <c r="F34" s="609"/>
      <c r="G34" s="110"/>
      <c r="I34" s="521"/>
    </row>
    <row r="35" spans="1:9" s="514" customFormat="1" ht="36">
      <c r="A35" s="409">
        <v>5</v>
      </c>
      <c r="B35" s="539"/>
      <c r="C35" s="34" t="s">
        <v>475</v>
      </c>
      <c r="D35" s="274" t="s">
        <v>242</v>
      </c>
      <c r="E35" s="452">
        <v>1</v>
      </c>
      <c r="F35" s="609"/>
      <c r="G35" s="110">
        <f>F35*E35</f>
        <v>0</v>
      </c>
    </row>
    <row r="36" spans="1:9" s="514" customFormat="1" ht="12" customHeight="1">
      <c r="A36" s="409"/>
      <c r="B36" s="539"/>
      <c r="C36" s="33"/>
      <c r="D36" s="274"/>
      <c r="E36" s="452"/>
      <c r="F36" s="609"/>
      <c r="G36" s="110"/>
      <c r="I36" s="521"/>
    </row>
    <row r="37" spans="1:9" s="514" customFormat="1" ht="12" customHeight="1">
      <c r="A37" s="409">
        <v>6</v>
      </c>
      <c r="B37" s="539"/>
      <c r="C37" s="543" t="s">
        <v>476</v>
      </c>
      <c r="D37" s="274" t="s">
        <v>242</v>
      </c>
      <c r="E37" s="452">
        <v>31</v>
      </c>
      <c r="F37" s="609"/>
      <c r="G37" s="110">
        <f>F37*E37</f>
        <v>0</v>
      </c>
    </row>
    <row r="38" spans="1:9" s="514" customFormat="1" ht="12" customHeight="1">
      <c r="A38" s="409"/>
      <c r="B38" s="539"/>
      <c r="C38" s="33"/>
      <c r="D38" s="274"/>
      <c r="E38" s="452"/>
      <c r="F38" s="609"/>
      <c r="G38" s="110"/>
      <c r="I38" s="521"/>
    </row>
    <row r="39" spans="1:9" s="514" customFormat="1" ht="24">
      <c r="A39" s="409">
        <v>7</v>
      </c>
      <c r="B39" s="539"/>
      <c r="C39" s="543" t="s">
        <v>477</v>
      </c>
      <c r="D39" s="274" t="s">
        <v>242</v>
      </c>
      <c r="E39" s="452">
        <v>2</v>
      </c>
      <c r="F39" s="609"/>
      <c r="G39" s="110">
        <f>F39*E39</f>
        <v>0</v>
      </c>
    </row>
    <row r="40" spans="1:9" s="514" customFormat="1" ht="12" customHeight="1">
      <c r="A40" s="409"/>
      <c r="B40" s="539"/>
      <c r="C40" s="32"/>
      <c r="D40" s="274"/>
      <c r="E40" s="452"/>
      <c r="F40" s="609"/>
      <c r="G40" s="110"/>
    </row>
    <row r="41" spans="1:9" s="514" customFormat="1" ht="24">
      <c r="A41" s="409">
        <v>8</v>
      </c>
      <c r="B41" s="539"/>
      <c r="C41" s="543" t="s">
        <v>478</v>
      </c>
      <c r="D41" s="274" t="s">
        <v>242</v>
      </c>
      <c r="E41" s="452">
        <v>2</v>
      </c>
      <c r="F41" s="609"/>
      <c r="G41" s="110">
        <f>F41*E41</f>
        <v>0</v>
      </c>
    </row>
    <row r="42" spans="1:9" s="514" customFormat="1" ht="12" customHeight="1">
      <c r="A42" s="409"/>
      <c r="B42" s="539"/>
      <c r="C42" s="32"/>
      <c r="D42" s="274"/>
      <c r="E42" s="452"/>
      <c r="F42" s="609"/>
      <c r="G42" s="110"/>
    </row>
    <row r="43" spans="1:9" s="514" customFormat="1" ht="24">
      <c r="A43" s="409">
        <v>9</v>
      </c>
      <c r="B43" s="539"/>
      <c r="C43" s="543" t="s">
        <v>479</v>
      </c>
      <c r="D43" s="274" t="s">
        <v>242</v>
      </c>
      <c r="E43" s="452">
        <v>4</v>
      </c>
      <c r="F43" s="609"/>
      <c r="G43" s="110">
        <f>F43*E43</f>
        <v>0</v>
      </c>
    </row>
    <row r="44" spans="1:9" s="514" customFormat="1" ht="12" customHeight="1">
      <c r="A44" s="409"/>
      <c r="B44" s="539"/>
      <c r="C44" s="32"/>
      <c r="D44" s="274"/>
      <c r="E44" s="452"/>
      <c r="F44" s="609"/>
      <c r="G44" s="110"/>
    </row>
    <row r="45" spans="1:9" s="514" customFormat="1" ht="12" customHeight="1">
      <c r="A45" s="409">
        <v>10</v>
      </c>
      <c r="B45" s="539"/>
      <c r="C45" s="543" t="s">
        <v>480</v>
      </c>
      <c r="D45" s="274" t="s">
        <v>242</v>
      </c>
      <c r="E45" s="452">
        <v>39</v>
      </c>
      <c r="F45" s="609"/>
      <c r="G45" s="110">
        <f>F45*E45</f>
        <v>0</v>
      </c>
    </row>
    <row r="46" spans="1:9" s="514" customFormat="1" ht="12" customHeight="1">
      <c r="A46" s="409"/>
      <c r="B46" s="539"/>
      <c r="C46" s="32"/>
      <c r="D46" s="274"/>
      <c r="E46" s="452"/>
      <c r="F46" s="609"/>
      <c r="G46" s="110"/>
    </row>
    <row r="47" spans="1:9" s="514" customFormat="1" ht="12" customHeight="1">
      <c r="A47" s="409">
        <v>11</v>
      </c>
      <c r="B47" s="539"/>
      <c r="C47" s="543" t="s">
        <v>481</v>
      </c>
      <c r="D47" s="274" t="s">
        <v>242</v>
      </c>
      <c r="E47" s="452">
        <v>2</v>
      </c>
      <c r="F47" s="609"/>
      <c r="G47" s="110">
        <f>F47*E47</f>
        <v>0</v>
      </c>
    </row>
    <row r="48" spans="1:9" s="514" customFormat="1" ht="12" customHeight="1">
      <c r="A48" s="409"/>
      <c r="B48" s="539"/>
      <c r="C48" s="32"/>
      <c r="D48" s="274"/>
      <c r="E48" s="452"/>
      <c r="F48" s="609"/>
      <c r="G48" s="110"/>
    </row>
    <row r="49" spans="1:9" s="514" customFormat="1" ht="12" customHeight="1">
      <c r="A49" s="409">
        <v>12</v>
      </c>
      <c r="B49" s="539"/>
      <c r="C49" s="543" t="s">
        <v>482</v>
      </c>
      <c r="D49" s="274" t="s">
        <v>242</v>
      </c>
      <c r="E49" s="452">
        <v>2</v>
      </c>
      <c r="F49" s="609"/>
      <c r="G49" s="110">
        <f>F49*E49</f>
        <v>0</v>
      </c>
    </row>
    <row r="50" spans="1:9" s="514" customFormat="1" ht="12" customHeight="1">
      <c r="A50" s="409"/>
      <c r="B50" s="539"/>
      <c r="C50" s="32"/>
      <c r="D50" s="274"/>
      <c r="E50" s="452"/>
      <c r="F50" s="609"/>
      <c r="G50" s="110"/>
    </row>
    <row r="51" spans="1:9" s="514" customFormat="1" ht="24">
      <c r="A51" s="409">
        <v>13</v>
      </c>
      <c r="B51" s="539"/>
      <c r="C51" s="543" t="s">
        <v>483</v>
      </c>
      <c r="D51" s="274" t="s">
        <v>242</v>
      </c>
      <c r="E51" s="452">
        <v>2</v>
      </c>
      <c r="F51" s="609"/>
      <c r="G51" s="110">
        <f>F51*E51</f>
        <v>0</v>
      </c>
    </row>
    <row r="52" spans="1:9" s="514" customFormat="1" ht="12" customHeight="1">
      <c r="A52" s="409"/>
      <c r="B52" s="539"/>
      <c r="C52" s="32"/>
      <c r="D52" s="544"/>
      <c r="E52" s="452"/>
      <c r="F52" s="609"/>
      <c r="G52" s="110"/>
    </row>
    <row r="53" spans="1:9" s="514" customFormat="1" ht="12" customHeight="1">
      <c r="A53" s="409" t="s">
        <v>484</v>
      </c>
      <c r="B53" s="539"/>
      <c r="C53" s="32" t="s">
        <v>485</v>
      </c>
      <c r="D53" s="544" t="s">
        <v>267</v>
      </c>
      <c r="E53" s="452">
        <v>10</v>
      </c>
      <c r="F53" s="609"/>
      <c r="G53" s="110">
        <f>F53*E53</f>
        <v>0</v>
      </c>
      <c r="I53" s="521"/>
    </row>
    <row r="54" spans="1:9" s="521" customFormat="1" ht="12" customHeight="1">
      <c r="A54" s="409" t="s">
        <v>486</v>
      </c>
      <c r="B54" s="539"/>
      <c r="C54" s="32" t="s">
        <v>487</v>
      </c>
      <c r="D54" s="544" t="s">
        <v>267</v>
      </c>
      <c r="E54" s="452">
        <v>10</v>
      </c>
      <c r="F54" s="609"/>
      <c r="G54" s="110">
        <f>F54*E54</f>
        <v>0</v>
      </c>
      <c r="H54" s="514"/>
      <c r="I54" s="514"/>
    </row>
    <row r="55" spans="1:9" s="521" customFormat="1" ht="12" customHeight="1">
      <c r="A55" s="409"/>
      <c r="B55" s="539"/>
      <c r="C55" s="32"/>
      <c r="D55" s="544"/>
      <c r="E55" s="452"/>
      <c r="F55" s="609"/>
      <c r="G55" s="110"/>
      <c r="H55" s="514"/>
      <c r="I55" s="514"/>
    </row>
    <row r="56" spans="1:9" s="521" customFormat="1" ht="12" customHeight="1">
      <c r="A56" s="409" t="s">
        <v>488</v>
      </c>
      <c r="B56" s="539"/>
      <c r="C56" s="32" t="s">
        <v>489</v>
      </c>
      <c r="D56" s="544" t="s">
        <v>267</v>
      </c>
      <c r="E56" s="452">
        <v>190</v>
      </c>
      <c r="F56" s="609"/>
      <c r="G56" s="110">
        <f>F56*E56</f>
        <v>0</v>
      </c>
      <c r="H56" s="514"/>
      <c r="I56" s="514"/>
    </row>
    <row r="57" spans="1:9" s="514" customFormat="1" ht="12" customHeight="1">
      <c r="A57" s="409" t="s">
        <v>490</v>
      </c>
      <c r="B57" s="539"/>
      <c r="C57" s="32" t="s">
        <v>491</v>
      </c>
      <c r="D57" s="544" t="s">
        <v>267</v>
      </c>
      <c r="E57" s="452">
        <v>190</v>
      </c>
      <c r="F57" s="609"/>
      <c r="G57" s="110">
        <f>F57*E57</f>
        <v>0</v>
      </c>
    </row>
    <row r="58" spans="1:9" s="514" customFormat="1" ht="12" customHeight="1">
      <c r="A58" s="409"/>
      <c r="B58" s="539"/>
      <c r="C58" s="32"/>
      <c r="D58" s="274"/>
      <c r="E58" s="452"/>
      <c r="F58" s="609"/>
      <c r="G58" s="110"/>
    </row>
    <row r="59" spans="1:9" s="514" customFormat="1" ht="12" customHeight="1">
      <c r="A59" s="409" t="s">
        <v>492</v>
      </c>
      <c r="B59" s="539"/>
      <c r="C59" s="32" t="s">
        <v>493</v>
      </c>
      <c r="D59" s="544" t="s">
        <v>267</v>
      </c>
      <c r="E59" s="452">
        <v>10</v>
      </c>
      <c r="F59" s="609"/>
      <c r="G59" s="110">
        <f>F59*E59</f>
        <v>0</v>
      </c>
      <c r="H59" s="521"/>
    </row>
    <row r="60" spans="1:9" s="514" customFormat="1" ht="12" customHeight="1">
      <c r="A60" s="409" t="s">
        <v>494</v>
      </c>
      <c r="B60" s="539"/>
      <c r="C60" s="32" t="s">
        <v>495</v>
      </c>
      <c r="D60" s="544" t="s">
        <v>267</v>
      </c>
      <c r="E60" s="452">
        <v>10</v>
      </c>
      <c r="F60" s="609"/>
      <c r="G60" s="110">
        <f>F60*E60</f>
        <v>0</v>
      </c>
    </row>
    <row r="61" spans="1:9" s="521" customFormat="1" ht="12" customHeight="1">
      <c r="A61" s="409"/>
      <c r="B61" s="539"/>
      <c r="C61" s="116"/>
      <c r="D61" s="274"/>
      <c r="E61" s="452"/>
      <c r="F61" s="609"/>
      <c r="G61" s="110"/>
    </row>
    <row r="62" spans="1:9" s="514" customFormat="1" ht="12" customHeight="1">
      <c r="A62" s="409" t="s">
        <v>496</v>
      </c>
      <c r="B62" s="539"/>
      <c r="C62" s="32" t="s">
        <v>497</v>
      </c>
      <c r="D62" s="544" t="s">
        <v>267</v>
      </c>
      <c r="E62" s="452">
        <v>250</v>
      </c>
      <c r="F62" s="609"/>
      <c r="G62" s="110">
        <f>F62*E62</f>
        <v>0</v>
      </c>
    </row>
    <row r="63" spans="1:9" s="514" customFormat="1" ht="12" customHeight="1">
      <c r="A63" s="409" t="s">
        <v>498</v>
      </c>
      <c r="B63" s="539"/>
      <c r="C63" s="32" t="s">
        <v>499</v>
      </c>
      <c r="D63" s="544" t="s">
        <v>267</v>
      </c>
      <c r="E63" s="452">
        <v>250</v>
      </c>
      <c r="F63" s="609"/>
      <c r="G63" s="110">
        <f>F63*E63</f>
        <v>0</v>
      </c>
    </row>
    <row r="64" spans="1:9" s="514" customFormat="1" ht="12" customHeight="1">
      <c r="A64" s="409"/>
      <c r="B64" s="539"/>
      <c r="C64" s="35"/>
      <c r="D64" s="544"/>
      <c r="E64" s="452"/>
      <c r="F64" s="609"/>
      <c r="G64" s="110"/>
    </row>
    <row r="65" spans="1:9" s="514" customFormat="1" ht="12" customHeight="1">
      <c r="A65" s="409" t="s">
        <v>500</v>
      </c>
      <c r="B65" s="539"/>
      <c r="C65" s="32" t="s">
        <v>501</v>
      </c>
      <c r="D65" s="544" t="s">
        <v>267</v>
      </c>
      <c r="E65" s="452">
        <v>40</v>
      </c>
      <c r="F65" s="609"/>
      <c r="G65" s="110">
        <f>F65*E65</f>
        <v>0</v>
      </c>
    </row>
    <row r="66" spans="1:9" s="514" customFormat="1" ht="12" customHeight="1">
      <c r="A66" s="409" t="s">
        <v>502</v>
      </c>
      <c r="B66" s="539"/>
      <c r="C66" s="32" t="s">
        <v>503</v>
      </c>
      <c r="D66" s="544" t="s">
        <v>267</v>
      </c>
      <c r="E66" s="452">
        <v>40</v>
      </c>
      <c r="F66" s="609"/>
      <c r="G66" s="110">
        <f>F66*E66</f>
        <v>0</v>
      </c>
    </row>
    <row r="67" spans="1:9" s="514" customFormat="1" ht="12" customHeight="1">
      <c r="A67" s="409"/>
      <c r="B67" s="539"/>
      <c r="C67" s="540"/>
      <c r="D67" s="541"/>
      <c r="E67" s="542"/>
      <c r="F67" s="609"/>
      <c r="G67" s="110"/>
      <c r="I67" s="521"/>
    </row>
    <row r="68" spans="1:9" s="519" customFormat="1" ht="24" customHeight="1">
      <c r="A68" s="409">
        <v>19</v>
      </c>
      <c r="B68" s="539"/>
      <c r="C68" s="545" t="s">
        <v>504</v>
      </c>
      <c r="D68" s="544" t="s">
        <v>73</v>
      </c>
      <c r="E68" s="452">
        <v>1</v>
      </c>
      <c r="F68" s="609"/>
      <c r="G68" s="110">
        <f>F68*E68</f>
        <v>0</v>
      </c>
    </row>
    <row r="69" spans="1:9" s="519" customFormat="1" ht="12" customHeight="1">
      <c r="A69" s="409"/>
      <c r="B69" s="539"/>
      <c r="C69" s="545"/>
      <c r="D69" s="544"/>
      <c r="E69" s="452"/>
      <c r="F69" s="609"/>
      <c r="G69" s="110"/>
    </row>
    <row r="70" spans="1:9" s="519" customFormat="1" ht="48">
      <c r="A70" s="409">
        <v>20</v>
      </c>
      <c r="B70" s="539"/>
      <c r="C70" s="545" t="s">
        <v>505</v>
      </c>
      <c r="D70" s="544" t="s">
        <v>73</v>
      </c>
      <c r="E70" s="452">
        <v>1</v>
      </c>
      <c r="F70" s="609"/>
      <c r="G70" s="110">
        <f>F70*E70</f>
        <v>0</v>
      </c>
    </row>
    <row r="71" spans="1:9" s="519" customFormat="1" ht="12" customHeight="1">
      <c r="A71" s="409"/>
      <c r="B71" s="539"/>
      <c r="C71" s="545"/>
      <c r="D71" s="544"/>
      <c r="E71" s="452"/>
      <c r="F71" s="609"/>
      <c r="G71" s="110"/>
    </row>
    <row r="72" spans="1:9" s="519" customFormat="1" ht="24">
      <c r="A72" s="409">
        <v>21</v>
      </c>
      <c r="B72" s="539"/>
      <c r="C72" s="545" t="s">
        <v>506</v>
      </c>
      <c r="D72" s="544" t="s">
        <v>73</v>
      </c>
      <c r="E72" s="452">
        <v>1</v>
      </c>
      <c r="F72" s="609"/>
      <c r="G72" s="110">
        <f>F72*E72</f>
        <v>0</v>
      </c>
    </row>
    <row r="73" spans="1:9" s="514" customFormat="1" ht="15" customHeight="1" thickBot="1">
      <c r="A73" s="423"/>
      <c r="B73" s="546"/>
      <c r="C73" s="547"/>
      <c r="D73" s="546"/>
      <c r="E73" s="548"/>
      <c r="F73" s="611"/>
      <c r="G73" s="445"/>
    </row>
    <row r="74" spans="1:9" s="514" customFormat="1" ht="12.75" customHeight="1" thickTop="1">
      <c r="A74" s="534"/>
      <c r="B74" s="535"/>
      <c r="C74" s="549"/>
      <c r="D74" s="550"/>
      <c r="E74" s="551"/>
      <c r="F74" s="626"/>
      <c r="G74" s="552"/>
    </row>
    <row r="75" spans="1:9" s="519" customFormat="1" ht="12.75" customHeight="1" thickBot="1">
      <c r="A75" s="534"/>
      <c r="B75" s="535">
        <v>618</v>
      </c>
      <c r="C75" s="549" t="s">
        <v>544</v>
      </c>
      <c r="D75" s="550"/>
      <c r="E75" s="551"/>
      <c r="F75" s="626"/>
      <c r="G75" s="553">
        <f>SUM(G27:G72)</f>
        <v>0</v>
      </c>
    </row>
    <row r="76" spans="1:9" s="514" customFormat="1" ht="12" customHeight="1">
      <c r="A76" s="534"/>
      <c r="B76" s="535"/>
      <c r="C76" s="549"/>
      <c r="D76" s="550"/>
      <c r="E76" s="551"/>
      <c r="F76" s="626"/>
      <c r="G76" s="552"/>
    </row>
    <row r="77" spans="1:9" s="514" customFormat="1" ht="12" customHeight="1">
      <c r="A77" s="534"/>
      <c r="B77" s="535"/>
      <c r="C77" s="549"/>
      <c r="D77" s="550"/>
      <c r="E77" s="551"/>
      <c r="F77" s="626"/>
      <c r="G77" s="552"/>
    </row>
    <row r="78" spans="1:9" s="514" customFormat="1" ht="12" customHeight="1">
      <c r="A78" s="534"/>
      <c r="B78" s="535"/>
      <c r="C78" s="549"/>
      <c r="D78" s="550"/>
      <c r="E78" s="551"/>
      <c r="F78" s="626"/>
      <c r="G78" s="552"/>
    </row>
    <row r="79" spans="1:9" s="519" customFormat="1" ht="13.5" customHeight="1">
      <c r="A79" s="534" t="s">
        <v>10</v>
      </c>
      <c r="B79" s="554">
        <v>575</v>
      </c>
      <c r="C79" s="555" t="s">
        <v>507</v>
      </c>
      <c r="D79" s="344" t="s">
        <v>1</v>
      </c>
      <c r="E79" s="537" t="s">
        <v>3</v>
      </c>
      <c r="F79" s="627" t="s">
        <v>2</v>
      </c>
      <c r="G79" s="538" t="s">
        <v>4</v>
      </c>
    </row>
    <row r="80" spans="1:9" s="514" customFormat="1" ht="12" customHeight="1">
      <c r="A80" s="409"/>
      <c r="B80" s="539"/>
      <c r="C80" s="540"/>
      <c r="D80" s="541"/>
      <c r="E80" s="542"/>
      <c r="F80" s="602"/>
      <c r="G80" s="351"/>
    </row>
    <row r="81" spans="1:9" s="514" customFormat="1" ht="36">
      <c r="A81" s="409">
        <v>1</v>
      </c>
      <c r="B81" s="539"/>
      <c r="C81" s="32" t="s">
        <v>508</v>
      </c>
      <c r="D81" s="544" t="s">
        <v>242</v>
      </c>
      <c r="E81" s="452">
        <v>2</v>
      </c>
      <c r="F81" s="609"/>
      <c r="G81" s="110">
        <f>F81*E81</f>
        <v>0</v>
      </c>
    </row>
    <row r="82" spans="1:9" s="514" customFormat="1" ht="12" customHeight="1">
      <c r="A82" s="409"/>
      <c r="B82" s="539"/>
      <c r="C82" s="33"/>
      <c r="D82" s="274"/>
      <c r="E82" s="452"/>
      <c r="F82" s="609"/>
      <c r="G82" s="110"/>
      <c r="I82" s="521"/>
    </row>
    <row r="83" spans="1:9" s="514" customFormat="1" ht="12" customHeight="1">
      <c r="A83" s="409">
        <v>2</v>
      </c>
      <c r="B83" s="539"/>
      <c r="C83" s="32" t="s">
        <v>509</v>
      </c>
      <c r="D83" s="274" t="s">
        <v>73</v>
      </c>
      <c r="E83" s="452">
        <v>1</v>
      </c>
      <c r="F83" s="609"/>
      <c r="G83" s="110">
        <f>F83*E83</f>
        <v>0</v>
      </c>
    </row>
    <row r="84" spans="1:9" s="514" customFormat="1" ht="12" customHeight="1">
      <c r="A84" s="409"/>
      <c r="B84" s="539"/>
      <c r="C84" s="33"/>
      <c r="D84" s="274"/>
      <c r="E84" s="452"/>
      <c r="F84" s="609"/>
      <c r="G84" s="110"/>
      <c r="I84" s="521"/>
    </row>
    <row r="85" spans="1:9" s="514" customFormat="1" ht="12" customHeight="1">
      <c r="A85" s="409">
        <v>3</v>
      </c>
      <c r="B85" s="539"/>
      <c r="C85" s="32" t="s">
        <v>510</v>
      </c>
      <c r="D85" s="544" t="s">
        <v>242</v>
      </c>
      <c r="E85" s="452">
        <v>1</v>
      </c>
      <c r="F85" s="609"/>
      <c r="G85" s="110">
        <f>F85*E85</f>
        <v>0</v>
      </c>
    </row>
    <row r="86" spans="1:9" s="514" customFormat="1" ht="12" customHeight="1">
      <c r="A86" s="409"/>
      <c r="B86" s="539"/>
      <c r="C86" s="545"/>
      <c r="D86" s="274"/>
      <c r="E86" s="452"/>
      <c r="F86" s="609"/>
      <c r="G86" s="110"/>
    </row>
    <row r="87" spans="1:9" s="521" customFormat="1" ht="24">
      <c r="A87" s="409">
        <v>4</v>
      </c>
      <c r="B87" s="535"/>
      <c r="C87" s="32" t="s">
        <v>511</v>
      </c>
      <c r="D87" s="274" t="s">
        <v>242</v>
      </c>
      <c r="E87" s="452">
        <v>1</v>
      </c>
      <c r="F87" s="609"/>
      <c r="G87" s="110">
        <f>F87*E87</f>
        <v>0</v>
      </c>
    </row>
    <row r="88" spans="1:9" s="521" customFormat="1" ht="12" customHeight="1">
      <c r="A88" s="409"/>
      <c r="B88" s="535"/>
      <c r="C88" s="32"/>
      <c r="D88" s="544"/>
      <c r="E88" s="452"/>
      <c r="F88" s="609"/>
      <c r="G88" s="552"/>
    </row>
    <row r="89" spans="1:9" s="521" customFormat="1" ht="36">
      <c r="A89" s="409">
        <v>5</v>
      </c>
      <c r="B89" s="535"/>
      <c r="C89" s="32" t="s">
        <v>512</v>
      </c>
      <c r="D89" s="544" t="s">
        <v>242</v>
      </c>
      <c r="E89" s="452">
        <v>24</v>
      </c>
      <c r="F89" s="609"/>
      <c r="G89" s="110">
        <f>F89*E89</f>
        <v>0</v>
      </c>
    </row>
    <row r="90" spans="1:9" s="521" customFormat="1" ht="12" customHeight="1">
      <c r="A90" s="409"/>
      <c r="B90" s="535"/>
      <c r="C90" s="32"/>
      <c r="D90" s="544"/>
      <c r="E90" s="452"/>
      <c r="F90" s="609"/>
      <c r="G90" s="552"/>
    </row>
    <row r="91" spans="1:9" s="521" customFormat="1" ht="12" customHeight="1">
      <c r="A91" s="409">
        <v>6</v>
      </c>
      <c r="B91" s="535"/>
      <c r="C91" s="32" t="s">
        <v>513</v>
      </c>
      <c r="D91" s="544" t="s">
        <v>242</v>
      </c>
      <c r="E91" s="452">
        <v>2</v>
      </c>
      <c r="F91" s="609"/>
      <c r="G91" s="110">
        <f>F91*E91</f>
        <v>0</v>
      </c>
    </row>
    <row r="92" spans="1:9" s="521" customFormat="1" ht="12" customHeight="1">
      <c r="A92" s="409"/>
      <c r="B92" s="535"/>
      <c r="C92" s="32"/>
      <c r="D92" s="544"/>
      <c r="E92" s="452"/>
      <c r="F92" s="609"/>
      <c r="G92" s="552"/>
    </row>
    <row r="93" spans="1:9" s="521" customFormat="1" ht="48">
      <c r="A93" s="409">
        <v>7</v>
      </c>
      <c r="B93" s="535"/>
      <c r="C93" s="32" t="s">
        <v>545</v>
      </c>
      <c r="D93" s="544" t="s">
        <v>242</v>
      </c>
      <c r="E93" s="452">
        <v>2</v>
      </c>
      <c r="F93" s="609"/>
      <c r="G93" s="110">
        <f>F93*E93</f>
        <v>0</v>
      </c>
    </row>
    <row r="94" spans="1:9" s="521" customFormat="1" ht="12" customHeight="1">
      <c r="A94" s="409"/>
      <c r="B94" s="535"/>
      <c r="C94" s="32"/>
      <c r="D94" s="544"/>
      <c r="E94" s="452"/>
      <c r="F94" s="609"/>
      <c r="G94" s="552"/>
    </row>
    <row r="95" spans="1:9" s="521" customFormat="1" ht="36" customHeight="1">
      <c r="A95" s="409">
        <v>8</v>
      </c>
      <c r="B95" s="535"/>
      <c r="C95" s="32" t="s">
        <v>514</v>
      </c>
      <c r="D95" s="544" t="s">
        <v>242</v>
      </c>
      <c r="E95" s="452">
        <v>2</v>
      </c>
      <c r="F95" s="609"/>
      <c r="G95" s="110">
        <f>F95*E95</f>
        <v>0</v>
      </c>
    </row>
    <row r="96" spans="1:9" s="514" customFormat="1" ht="12" customHeight="1">
      <c r="A96" s="409"/>
      <c r="B96" s="539"/>
      <c r="C96" s="33"/>
      <c r="D96" s="274"/>
      <c r="E96" s="452"/>
      <c r="F96" s="609"/>
      <c r="G96" s="110"/>
      <c r="I96" s="521"/>
    </row>
    <row r="97" spans="1:9" s="514" customFormat="1" ht="12" customHeight="1">
      <c r="A97" s="409" t="s">
        <v>515</v>
      </c>
      <c r="B97" s="539"/>
      <c r="C97" s="32" t="s">
        <v>485</v>
      </c>
      <c r="D97" s="544" t="s">
        <v>267</v>
      </c>
      <c r="E97" s="452">
        <v>5</v>
      </c>
      <c r="F97" s="609"/>
      <c r="G97" s="110">
        <f>F97*E97</f>
        <v>0</v>
      </c>
    </row>
    <row r="98" spans="1:9" s="521" customFormat="1" ht="12" customHeight="1">
      <c r="A98" s="409" t="s">
        <v>516</v>
      </c>
      <c r="B98" s="539"/>
      <c r="C98" s="32" t="s">
        <v>487</v>
      </c>
      <c r="D98" s="544" t="s">
        <v>267</v>
      </c>
      <c r="E98" s="452">
        <v>5</v>
      </c>
      <c r="F98" s="609"/>
      <c r="G98" s="110">
        <f>F98*E98</f>
        <v>0</v>
      </c>
    </row>
    <row r="99" spans="1:9" s="514" customFormat="1" ht="12" customHeight="1">
      <c r="A99" s="409"/>
      <c r="B99" s="539"/>
      <c r="C99" s="32"/>
      <c r="D99" s="544"/>
      <c r="E99" s="452"/>
      <c r="F99" s="609"/>
      <c r="G99" s="110"/>
    </row>
    <row r="100" spans="1:9" s="514" customFormat="1" ht="12" customHeight="1">
      <c r="A100" s="409" t="s">
        <v>517</v>
      </c>
      <c r="B100" s="539"/>
      <c r="C100" s="32" t="s">
        <v>518</v>
      </c>
      <c r="D100" s="544" t="s">
        <v>267</v>
      </c>
      <c r="E100" s="452">
        <v>400</v>
      </c>
      <c r="F100" s="609"/>
      <c r="G100" s="110">
        <f>F100*E100</f>
        <v>0</v>
      </c>
    </row>
    <row r="101" spans="1:9" s="514" customFormat="1" ht="12" customHeight="1">
      <c r="A101" s="409" t="s">
        <v>519</v>
      </c>
      <c r="B101" s="539"/>
      <c r="C101" s="32" t="s">
        <v>520</v>
      </c>
      <c r="D101" s="544" t="s">
        <v>267</v>
      </c>
      <c r="E101" s="452">
        <v>400</v>
      </c>
      <c r="F101" s="609"/>
      <c r="G101" s="110">
        <f>F101*E101</f>
        <v>0</v>
      </c>
    </row>
    <row r="102" spans="1:9" s="514" customFormat="1" ht="12" customHeight="1">
      <c r="A102" s="409"/>
      <c r="B102" s="539"/>
      <c r="C102" s="35"/>
      <c r="D102" s="544"/>
      <c r="E102" s="452"/>
      <c r="F102" s="609"/>
      <c r="G102" s="110"/>
    </row>
    <row r="103" spans="1:9" s="514" customFormat="1" ht="12" customHeight="1">
      <c r="A103" s="409" t="s">
        <v>521</v>
      </c>
      <c r="B103" s="539"/>
      <c r="C103" s="32" t="s">
        <v>501</v>
      </c>
      <c r="D103" s="544" t="s">
        <v>267</v>
      </c>
      <c r="E103" s="452">
        <v>50</v>
      </c>
      <c r="F103" s="609"/>
      <c r="G103" s="110">
        <f>F103*E103</f>
        <v>0</v>
      </c>
    </row>
    <row r="104" spans="1:9" s="514" customFormat="1" ht="12" customHeight="1">
      <c r="A104" s="409" t="s">
        <v>522</v>
      </c>
      <c r="B104" s="539"/>
      <c r="C104" s="32" t="s">
        <v>503</v>
      </c>
      <c r="D104" s="544" t="s">
        <v>267</v>
      </c>
      <c r="E104" s="452">
        <v>50</v>
      </c>
      <c r="F104" s="609"/>
      <c r="G104" s="110">
        <f>F104*E104</f>
        <v>0</v>
      </c>
    </row>
    <row r="105" spans="1:9" s="514" customFormat="1" ht="12" customHeight="1">
      <c r="A105" s="409"/>
      <c r="B105" s="539"/>
      <c r="C105" s="32"/>
      <c r="D105" s="544"/>
      <c r="E105" s="452"/>
      <c r="F105" s="609"/>
      <c r="G105" s="110"/>
    </row>
    <row r="106" spans="1:9" s="514" customFormat="1" ht="12" customHeight="1">
      <c r="A106" s="409" t="s">
        <v>523</v>
      </c>
      <c r="B106" s="539"/>
      <c r="C106" s="32" t="s">
        <v>489</v>
      </c>
      <c r="D106" s="544" t="s">
        <v>267</v>
      </c>
      <c r="E106" s="452">
        <v>100</v>
      </c>
      <c r="F106" s="609"/>
      <c r="G106" s="110">
        <f>F106*E106</f>
        <v>0</v>
      </c>
    </row>
    <row r="107" spans="1:9" s="514" customFormat="1" ht="12" customHeight="1">
      <c r="A107" s="409" t="s">
        <v>524</v>
      </c>
      <c r="B107" s="539"/>
      <c r="C107" s="32" t="s">
        <v>491</v>
      </c>
      <c r="D107" s="544" t="s">
        <v>267</v>
      </c>
      <c r="E107" s="452">
        <v>100</v>
      </c>
      <c r="F107" s="609"/>
      <c r="G107" s="110">
        <f>F107*E107</f>
        <v>0</v>
      </c>
    </row>
    <row r="108" spans="1:9" s="514" customFormat="1" ht="12" customHeight="1">
      <c r="A108" s="409"/>
      <c r="B108" s="539"/>
      <c r="C108" s="32"/>
      <c r="D108" s="544"/>
      <c r="E108" s="452"/>
      <c r="F108" s="609"/>
      <c r="G108" s="110"/>
    </row>
    <row r="109" spans="1:9" s="514" customFormat="1" ht="12" customHeight="1">
      <c r="A109" s="409" t="s">
        <v>525</v>
      </c>
      <c r="B109" s="539"/>
      <c r="C109" s="36" t="s">
        <v>526</v>
      </c>
      <c r="D109" s="544" t="s">
        <v>267</v>
      </c>
      <c r="E109" s="452">
        <v>10</v>
      </c>
      <c r="F109" s="609"/>
      <c r="G109" s="110">
        <f>F109*E109</f>
        <v>0</v>
      </c>
    </row>
    <row r="110" spans="1:9" s="514" customFormat="1" ht="12" customHeight="1">
      <c r="A110" s="409" t="s">
        <v>527</v>
      </c>
      <c r="B110" s="539"/>
      <c r="C110" s="36" t="s">
        <v>528</v>
      </c>
      <c r="D110" s="544" t="s">
        <v>267</v>
      </c>
      <c r="E110" s="452">
        <v>10</v>
      </c>
      <c r="F110" s="609"/>
      <c r="G110" s="110">
        <f>F110*E110</f>
        <v>0</v>
      </c>
    </row>
    <row r="111" spans="1:9" s="514" customFormat="1" ht="12" customHeight="1">
      <c r="A111" s="409"/>
      <c r="B111" s="539"/>
      <c r="C111" s="36"/>
      <c r="D111" s="544"/>
      <c r="E111" s="452"/>
      <c r="F111" s="609"/>
      <c r="G111" s="110"/>
    </row>
    <row r="112" spans="1:9" s="521" customFormat="1" ht="12" customHeight="1">
      <c r="A112" s="409" t="s">
        <v>484</v>
      </c>
      <c r="B112" s="539"/>
      <c r="C112" s="32" t="s">
        <v>529</v>
      </c>
      <c r="D112" s="274" t="s">
        <v>267</v>
      </c>
      <c r="E112" s="452">
        <v>5</v>
      </c>
      <c r="F112" s="609"/>
      <c r="G112" s="110">
        <f>F112*E112</f>
        <v>0</v>
      </c>
      <c r="H112" s="514"/>
      <c r="I112" s="514"/>
    </row>
    <row r="113" spans="1:9" s="521" customFormat="1" ht="12" customHeight="1">
      <c r="A113" s="409" t="s">
        <v>486</v>
      </c>
      <c r="B113" s="539"/>
      <c r="C113" s="32" t="s">
        <v>530</v>
      </c>
      <c r="D113" s="274" t="s">
        <v>267</v>
      </c>
      <c r="E113" s="452">
        <v>5</v>
      </c>
      <c r="F113" s="609"/>
      <c r="G113" s="110">
        <f>F113*E113</f>
        <v>0</v>
      </c>
      <c r="H113" s="514"/>
      <c r="I113" s="514"/>
    </row>
    <row r="114" spans="1:9" s="521" customFormat="1" ht="12" customHeight="1">
      <c r="A114" s="409"/>
      <c r="B114" s="539"/>
      <c r="C114" s="540"/>
      <c r="D114" s="556"/>
      <c r="E114" s="542"/>
      <c r="F114" s="602"/>
      <c r="G114" s="351"/>
      <c r="H114" s="514"/>
      <c r="I114" s="514"/>
    </row>
    <row r="115" spans="1:9" s="514" customFormat="1" ht="36">
      <c r="A115" s="409">
        <v>15</v>
      </c>
      <c r="B115" s="539"/>
      <c r="C115" s="32" t="s">
        <v>546</v>
      </c>
      <c r="D115" s="544" t="s">
        <v>73</v>
      </c>
      <c r="E115" s="452">
        <v>1</v>
      </c>
      <c r="F115" s="609"/>
      <c r="G115" s="110">
        <f>F115*E115</f>
        <v>0</v>
      </c>
      <c r="I115" s="521"/>
    </row>
    <row r="116" spans="1:9" s="514" customFormat="1" ht="12" customHeight="1" thickBot="1">
      <c r="A116" s="423"/>
      <c r="B116" s="546"/>
      <c r="C116" s="41"/>
      <c r="D116" s="557"/>
      <c r="E116" s="455"/>
      <c r="F116" s="611"/>
      <c r="G116" s="445"/>
    </row>
    <row r="117" spans="1:9" s="519" customFormat="1" ht="12.75" customHeight="1" thickTop="1">
      <c r="A117" s="534"/>
      <c r="B117" s="535"/>
      <c r="C117" s="549"/>
      <c r="D117" s="550"/>
      <c r="E117" s="551"/>
      <c r="F117" s="626"/>
      <c r="G117" s="552"/>
    </row>
    <row r="118" spans="1:9" s="519" customFormat="1" ht="12.75" customHeight="1" thickBot="1">
      <c r="A118" s="534"/>
      <c r="B118" s="535">
        <v>618</v>
      </c>
      <c r="C118" s="549" t="s">
        <v>547</v>
      </c>
      <c r="D118" s="550"/>
      <c r="E118" s="551"/>
      <c r="F118" s="626"/>
      <c r="G118" s="553">
        <f>SUM(G81:G115)</f>
        <v>0</v>
      </c>
    </row>
    <row r="119" spans="1:9" s="519" customFormat="1" ht="12" customHeight="1">
      <c r="A119" s="534"/>
      <c r="B119" s="535"/>
      <c r="C119" s="549"/>
      <c r="D119" s="550"/>
      <c r="E119" s="551"/>
      <c r="F119" s="626"/>
      <c r="G119" s="552"/>
    </row>
    <row r="120" spans="1:9" s="519" customFormat="1" ht="12" customHeight="1">
      <c r="A120" s="534"/>
      <c r="B120" s="535"/>
      <c r="C120" s="549"/>
      <c r="D120" s="550"/>
      <c r="E120" s="551"/>
      <c r="F120" s="626"/>
      <c r="G120" s="552"/>
    </row>
    <row r="121" spans="1:9" s="519" customFormat="1" ht="12" customHeight="1">
      <c r="A121" s="534"/>
      <c r="B121" s="535"/>
      <c r="C121" s="549"/>
      <c r="D121" s="550"/>
      <c r="E121" s="551"/>
      <c r="F121" s="626"/>
      <c r="G121" s="552"/>
    </row>
    <row r="122" spans="1:9" s="519" customFormat="1" ht="13.5" customHeight="1">
      <c r="A122" s="534" t="s">
        <v>30</v>
      </c>
      <c r="B122" s="535">
        <v>575</v>
      </c>
      <c r="C122" s="549" t="s">
        <v>565</v>
      </c>
      <c r="D122" s="344" t="s">
        <v>1</v>
      </c>
      <c r="E122" s="537" t="s">
        <v>3</v>
      </c>
      <c r="F122" s="627" t="s">
        <v>2</v>
      </c>
      <c r="G122" s="538" t="s">
        <v>4</v>
      </c>
    </row>
    <row r="123" spans="1:9" s="514" customFormat="1" ht="12" customHeight="1">
      <c r="A123" s="534"/>
      <c r="B123" s="535"/>
      <c r="C123" s="549"/>
      <c r="D123" s="550"/>
      <c r="E123" s="551"/>
      <c r="F123" s="626"/>
      <c r="G123" s="552"/>
    </row>
    <row r="124" spans="1:9" s="514" customFormat="1" ht="24">
      <c r="A124" s="409">
        <v>1</v>
      </c>
      <c r="B124" s="539"/>
      <c r="C124" s="545" t="s">
        <v>548</v>
      </c>
      <c r="D124" s="544" t="s">
        <v>73</v>
      </c>
      <c r="E124" s="452">
        <v>1</v>
      </c>
      <c r="F124" s="609"/>
      <c r="G124" s="110">
        <f>F124*E124</f>
        <v>0</v>
      </c>
    </row>
    <row r="125" spans="1:9" s="514" customFormat="1" ht="12" customHeight="1">
      <c r="A125" s="409"/>
      <c r="B125" s="539"/>
      <c r="C125" s="32"/>
      <c r="D125" s="544"/>
      <c r="E125" s="452"/>
      <c r="F125" s="609"/>
      <c r="G125" s="110"/>
    </row>
    <row r="126" spans="1:9" s="514" customFormat="1" ht="24">
      <c r="A126" s="409">
        <v>2</v>
      </c>
      <c r="B126" s="539"/>
      <c r="C126" s="32" t="s">
        <v>531</v>
      </c>
      <c r="D126" s="544" t="s">
        <v>73</v>
      </c>
      <c r="E126" s="452">
        <v>1</v>
      </c>
      <c r="F126" s="609"/>
      <c r="G126" s="110">
        <f>F126*E126</f>
        <v>0</v>
      </c>
    </row>
    <row r="127" spans="1:9" s="514" customFormat="1" ht="12" customHeight="1">
      <c r="A127" s="409"/>
      <c r="B127" s="539"/>
      <c r="C127" s="32"/>
      <c r="D127" s="544"/>
      <c r="E127" s="452"/>
      <c r="F127" s="609"/>
      <c r="G127" s="110"/>
    </row>
    <row r="128" spans="1:9" s="514" customFormat="1" ht="12" customHeight="1">
      <c r="A128" s="409">
        <v>3</v>
      </c>
      <c r="B128" s="539"/>
      <c r="C128" s="32" t="s">
        <v>553</v>
      </c>
      <c r="D128" s="544" t="s">
        <v>242</v>
      </c>
      <c r="E128" s="452">
        <v>1</v>
      </c>
      <c r="F128" s="609"/>
      <c r="G128" s="110">
        <f>F128*E128</f>
        <v>0</v>
      </c>
    </row>
    <row r="129" spans="1:43" s="521" customFormat="1" ht="12" customHeight="1">
      <c r="A129" s="409"/>
      <c r="B129" s="539"/>
      <c r="C129" s="32"/>
      <c r="D129" s="544"/>
      <c r="E129" s="452"/>
      <c r="F129" s="609"/>
      <c r="G129" s="110"/>
      <c r="H129" s="514"/>
      <c r="I129" s="514"/>
    </row>
    <row r="130" spans="1:43" s="509" customFormat="1" ht="12" customHeight="1">
      <c r="A130" s="409">
        <v>4</v>
      </c>
      <c r="B130" s="535"/>
      <c r="C130" s="32" t="s">
        <v>552</v>
      </c>
      <c r="D130" s="544" t="s">
        <v>242</v>
      </c>
      <c r="E130" s="452">
        <v>1</v>
      </c>
      <c r="F130" s="609"/>
      <c r="G130" s="110">
        <f>F130*E130</f>
        <v>0</v>
      </c>
      <c r="H130" s="514"/>
      <c r="I130" s="514"/>
      <c r="J130" s="514"/>
      <c r="K130" s="514"/>
      <c r="L130" s="514"/>
      <c r="M130" s="514"/>
      <c r="N130" s="514"/>
      <c r="O130" s="514"/>
      <c r="P130" s="514"/>
      <c r="Q130" s="514"/>
      <c r="R130" s="514"/>
      <c r="S130" s="514"/>
      <c r="T130" s="514"/>
      <c r="U130" s="514"/>
      <c r="V130" s="514"/>
      <c r="W130" s="514"/>
      <c r="X130" s="514"/>
      <c r="Y130" s="514"/>
      <c r="Z130" s="514"/>
      <c r="AA130" s="514"/>
      <c r="AB130" s="514"/>
      <c r="AC130" s="514"/>
      <c r="AD130" s="514"/>
      <c r="AE130" s="514"/>
      <c r="AF130" s="514"/>
      <c r="AG130" s="514"/>
      <c r="AH130" s="514"/>
      <c r="AI130" s="514"/>
      <c r="AJ130" s="514"/>
      <c r="AK130" s="514"/>
      <c r="AL130" s="514"/>
      <c r="AM130" s="514"/>
      <c r="AN130" s="514"/>
      <c r="AO130" s="514"/>
      <c r="AP130" s="514"/>
      <c r="AQ130" s="514"/>
    </row>
    <row r="131" spans="1:43" s="509" customFormat="1" ht="12" customHeight="1">
      <c r="A131" s="534"/>
      <c r="B131" s="535"/>
      <c r="C131" s="549"/>
      <c r="D131" s="550"/>
      <c r="E131" s="551"/>
      <c r="F131" s="626"/>
      <c r="G131" s="552"/>
      <c r="H131" s="514"/>
      <c r="I131" s="514"/>
      <c r="J131" s="514"/>
      <c r="K131" s="514"/>
      <c r="L131" s="514"/>
      <c r="M131" s="514"/>
      <c r="N131" s="514"/>
      <c r="O131" s="514"/>
      <c r="P131" s="514"/>
      <c r="Q131" s="514"/>
      <c r="R131" s="514"/>
      <c r="S131" s="514"/>
      <c r="T131" s="514"/>
      <c r="U131" s="514"/>
      <c r="V131" s="514"/>
      <c r="W131" s="514"/>
      <c r="X131" s="514"/>
      <c r="Y131" s="514"/>
      <c r="Z131" s="514"/>
      <c r="AA131" s="514"/>
      <c r="AB131" s="514"/>
      <c r="AC131" s="514"/>
      <c r="AD131" s="514"/>
      <c r="AE131" s="514"/>
      <c r="AF131" s="514"/>
      <c r="AG131" s="514"/>
      <c r="AH131" s="514"/>
      <c r="AI131" s="514"/>
      <c r="AJ131" s="514"/>
      <c r="AK131" s="514"/>
      <c r="AL131" s="514"/>
      <c r="AM131" s="514"/>
      <c r="AN131" s="514"/>
      <c r="AO131" s="514"/>
      <c r="AP131" s="514"/>
      <c r="AQ131" s="514"/>
    </row>
    <row r="132" spans="1:43" s="509" customFormat="1" ht="12" customHeight="1">
      <c r="A132" s="409">
        <v>5</v>
      </c>
      <c r="B132" s="535"/>
      <c r="C132" s="32" t="s">
        <v>532</v>
      </c>
      <c r="D132" s="544" t="s">
        <v>242</v>
      </c>
      <c r="E132" s="452">
        <v>1</v>
      </c>
      <c r="F132" s="609"/>
      <c r="G132" s="110">
        <f>F132*E132</f>
        <v>0</v>
      </c>
      <c r="H132" s="514"/>
      <c r="I132" s="514"/>
      <c r="J132" s="514"/>
      <c r="K132" s="514"/>
      <c r="L132" s="514"/>
      <c r="M132" s="514"/>
      <c r="N132" s="514"/>
      <c r="O132" s="514"/>
      <c r="P132" s="514"/>
      <c r="Q132" s="514"/>
      <c r="R132" s="514"/>
      <c r="S132" s="514"/>
      <c r="T132" s="514"/>
      <c r="U132" s="514"/>
      <c r="V132" s="514"/>
      <c r="W132" s="514"/>
      <c r="X132" s="514"/>
      <c r="Y132" s="514"/>
      <c r="Z132" s="514"/>
      <c r="AA132" s="514"/>
      <c r="AB132" s="514"/>
      <c r="AC132" s="514"/>
      <c r="AD132" s="514"/>
      <c r="AE132" s="514"/>
      <c r="AF132" s="514"/>
      <c r="AG132" s="514"/>
      <c r="AH132" s="514"/>
      <c r="AI132" s="514"/>
      <c r="AJ132" s="514"/>
      <c r="AK132" s="514"/>
      <c r="AL132" s="514"/>
      <c r="AM132" s="514"/>
      <c r="AN132" s="514"/>
      <c r="AO132" s="514"/>
      <c r="AP132" s="514"/>
      <c r="AQ132" s="514"/>
    </row>
    <row r="133" spans="1:43" s="509" customFormat="1" ht="12" customHeight="1">
      <c r="A133" s="409"/>
      <c r="B133" s="535"/>
      <c r="C133" s="32"/>
      <c r="D133" s="544"/>
      <c r="E133" s="452"/>
      <c r="F133" s="609"/>
      <c r="G133" s="110"/>
      <c r="H133" s="514"/>
      <c r="I133" s="514"/>
      <c r="J133" s="514"/>
      <c r="K133" s="514"/>
      <c r="L133" s="514"/>
      <c r="M133" s="514"/>
      <c r="N133" s="514"/>
      <c r="O133" s="514"/>
      <c r="P133" s="514"/>
      <c r="Q133" s="514"/>
      <c r="R133" s="514"/>
      <c r="S133" s="514"/>
      <c r="T133" s="514"/>
      <c r="U133" s="514"/>
      <c r="V133" s="514"/>
      <c r="W133" s="514"/>
      <c r="X133" s="514"/>
      <c r="Y133" s="514"/>
      <c r="Z133" s="514"/>
      <c r="AA133" s="514"/>
      <c r="AB133" s="514"/>
      <c r="AC133" s="514"/>
      <c r="AD133" s="514"/>
      <c r="AE133" s="514"/>
      <c r="AF133" s="514"/>
      <c r="AG133" s="514"/>
      <c r="AH133" s="514"/>
      <c r="AI133" s="514"/>
      <c r="AJ133" s="514"/>
      <c r="AK133" s="514"/>
      <c r="AL133" s="514"/>
      <c r="AM133" s="514"/>
      <c r="AN133" s="514"/>
      <c r="AO133" s="514"/>
      <c r="AP133" s="514"/>
      <c r="AQ133" s="514"/>
    </row>
    <row r="134" spans="1:43" s="509" customFormat="1" ht="36">
      <c r="A134" s="409">
        <v>6</v>
      </c>
      <c r="B134" s="535"/>
      <c r="C134" s="32" t="s">
        <v>549</v>
      </c>
      <c r="D134" s="544" t="s">
        <v>242</v>
      </c>
      <c r="E134" s="452">
        <v>5</v>
      </c>
      <c r="F134" s="609"/>
      <c r="G134" s="110">
        <f>F134*E134</f>
        <v>0</v>
      </c>
      <c r="H134" s="514"/>
      <c r="I134" s="514"/>
      <c r="J134" s="514"/>
      <c r="K134" s="514"/>
      <c r="L134" s="514"/>
      <c r="M134" s="514"/>
      <c r="N134" s="514"/>
      <c r="O134" s="514"/>
      <c r="P134" s="514"/>
      <c r="Q134" s="514"/>
      <c r="R134" s="514"/>
      <c r="S134" s="514"/>
      <c r="T134" s="514"/>
      <c r="U134" s="514"/>
      <c r="V134" s="514"/>
      <c r="W134" s="514"/>
      <c r="X134" s="514"/>
      <c r="Y134" s="514"/>
      <c r="Z134" s="514"/>
      <c r="AA134" s="514"/>
      <c r="AB134" s="514"/>
      <c r="AC134" s="514"/>
      <c r="AD134" s="514"/>
      <c r="AE134" s="514"/>
      <c r="AF134" s="514"/>
      <c r="AG134" s="514"/>
      <c r="AH134" s="514"/>
      <c r="AI134" s="514"/>
      <c r="AJ134" s="514"/>
      <c r="AK134" s="514"/>
      <c r="AL134" s="514"/>
      <c r="AM134" s="514"/>
      <c r="AN134" s="514"/>
      <c r="AO134" s="514"/>
      <c r="AP134" s="514"/>
      <c r="AQ134" s="514"/>
    </row>
    <row r="135" spans="1:43" s="509" customFormat="1" ht="12" customHeight="1">
      <c r="A135" s="409"/>
      <c r="B135" s="535"/>
      <c r="C135" s="32"/>
      <c r="D135" s="544"/>
      <c r="E135" s="452"/>
      <c r="F135" s="609"/>
      <c r="G135" s="110"/>
      <c r="H135" s="514"/>
      <c r="I135" s="514"/>
      <c r="J135" s="514"/>
      <c r="K135" s="514"/>
      <c r="L135" s="514"/>
      <c r="M135" s="514"/>
      <c r="N135" s="514"/>
      <c r="O135" s="514"/>
      <c r="P135" s="514"/>
      <c r="Q135" s="514"/>
      <c r="R135" s="514"/>
      <c r="S135" s="514"/>
      <c r="T135" s="514"/>
      <c r="U135" s="514"/>
      <c r="V135" s="514"/>
      <c r="W135" s="514"/>
      <c r="X135" s="514"/>
      <c r="Y135" s="514"/>
      <c r="Z135" s="514"/>
      <c r="AA135" s="514"/>
      <c r="AB135" s="514"/>
      <c r="AC135" s="514"/>
      <c r="AD135" s="514"/>
      <c r="AE135" s="514"/>
      <c r="AF135" s="514"/>
      <c r="AG135" s="514"/>
      <c r="AH135" s="514"/>
      <c r="AI135" s="514"/>
      <c r="AJ135" s="514"/>
      <c r="AK135" s="514"/>
      <c r="AL135" s="514"/>
      <c r="AM135" s="514"/>
      <c r="AN135" s="514"/>
      <c r="AO135" s="514"/>
      <c r="AP135" s="514"/>
      <c r="AQ135" s="514"/>
    </row>
    <row r="136" spans="1:43" s="514" customFormat="1" ht="24">
      <c r="A136" s="409">
        <v>7</v>
      </c>
      <c r="B136" s="539"/>
      <c r="C136" s="32" t="s">
        <v>550</v>
      </c>
      <c r="D136" s="544" t="s">
        <v>242</v>
      </c>
      <c r="E136" s="452">
        <v>5</v>
      </c>
      <c r="F136" s="609"/>
      <c r="G136" s="110">
        <f>F136*E136</f>
        <v>0</v>
      </c>
    </row>
    <row r="137" spans="1:43" s="514" customFormat="1" ht="12" customHeight="1">
      <c r="A137" s="409"/>
      <c r="B137" s="539"/>
      <c r="C137" s="540"/>
      <c r="D137" s="556"/>
      <c r="E137" s="542"/>
      <c r="F137" s="609"/>
      <c r="G137" s="110"/>
    </row>
    <row r="138" spans="1:43" s="514" customFormat="1" ht="12" customHeight="1">
      <c r="A138" s="409">
        <v>8</v>
      </c>
      <c r="B138" s="539"/>
      <c r="C138" s="32" t="s">
        <v>551</v>
      </c>
      <c r="D138" s="544" t="s">
        <v>242</v>
      </c>
      <c r="E138" s="452">
        <v>10</v>
      </c>
      <c r="F138" s="609"/>
      <c r="G138" s="110">
        <f>F138*E138</f>
        <v>0</v>
      </c>
    </row>
    <row r="139" spans="1:43" s="514" customFormat="1" ht="12" customHeight="1">
      <c r="A139" s="409"/>
      <c r="B139" s="539"/>
      <c r="C139" s="166"/>
      <c r="D139" s="544"/>
      <c r="E139" s="452"/>
      <c r="F139" s="609"/>
      <c r="G139" s="110"/>
    </row>
    <row r="140" spans="1:43" s="514" customFormat="1" ht="24">
      <c r="A140" s="409" t="s">
        <v>515</v>
      </c>
      <c r="B140" s="539"/>
      <c r="C140" s="32" t="s">
        <v>533</v>
      </c>
      <c r="D140" s="544" t="s">
        <v>267</v>
      </c>
      <c r="E140" s="452">
        <v>320</v>
      </c>
      <c r="F140" s="609"/>
      <c r="G140" s="110">
        <f>F140*E140</f>
        <v>0</v>
      </c>
    </row>
    <row r="141" spans="1:43" s="514" customFormat="1" ht="24">
      <c r="A141" s="409" t="s">
        <v>516</v>
      </c>
      <c r="B141" s="539"/>
      <c r="C141" s="32" t="s">
        <v>534</v>
      </c>
      <c r="D141" s="544" t="s">
        <v>267</v>
      </c>
      <c r="E141" s="452">
        <v>320</v>
      </c>
      <c r="F141" s="609"/>
      <c r="G141" s="110">
        <f>F141*E141</f>
        <v>0</v>
      </c>
    </row>
    <row r="142" spans="1:43" s="514" customFormat="1" ht="12" customHeight="1">
      <c r="A142" s="409"/>
      <c r="B142" s="539"/>
      <c r="C142" s="32"/>
      <c r="D142" s="544"/>
      <c r="E142" s="452"/>
      <c r="F142" s="609"/>
      <c r="G142" s="110"/>
    </row>
    <row r="143" spans="1:43" s="514" customFormat="1" ht="12" customHeight="1">
      <c r="A143" s="409" t="s">
        <v>517</v>
      </c>
      <c r="B143" s="539"/>
      <c r="C143" s="32" t="s">
        <v>485</v>
      </c>
      <c r="D143" s="544" t="s">
        <v>267</v>
      </c>
      <c r="E143" s="452">
        <v>10</v>
      </c>
      <c r="F143" s="609"/>
      <c r="G143" s="110">
        <f>F143*E143</f>
        <v>0</v>
      </c>
      <c r="I143" s="521"/>
    </row>
    <row r="144" spans="1:43" s="521" customFormat="1" ht="12" customHeight="1">
      <c r="A144" s="409" t="s">
        <v>519</v>
      </c>
      <c r="B144" s="539"/>
      <c r="C144" s="32" t="s">
        <v>487</v>
      </c>
      <c r="D144" s="544" t="s">
        <v>267</v>
      </c>
      <c r="E144" s="452">
        <v>10</v>
      </c>
      <c r="F144" s="609"/>
      <c r="G144" s="110">
        <f>F144*E144</f>
        <v>0</v>
      </c>
      <c r="H144" s="514"/>
      <c r="I144" s="514"/>
    </row>
    <row r="145" spans="1:9" s="521" customFormat="1" ht="12" customHeight="1">
      <c r="A145" s="409"/>
      <c r="B145" s="539"/>
      <c r="C145" s="32"/>
      <c r="D145" s="544"/>
      <c r="E145" s="452"/>
      <c r="F145" s="609"/>
      <c r="G145" s="110"/>
      <c r="H145" s="514"/>
      <c r="I145" s="514"/>
    </row>
    <row r="146" spans="1:9" s="521" customFormat="1" ht="12" customHeight="1">
      <c r="A146" s="409" t="s">
        <v>521</v>
      </c>
      <c r="B146" s="539"/>
      <c r="C146" s="32" t="s">
        <v>489</v>
      </c>
      <c r="D146" s="544" t="s">
        <v>267</v>
      </c>
      <c r="E146" s="452">
        <v>25</v>
      </c>
      <c r="F146" s="609"/>
      <c r="G146" s="110">
        <f>F146*E146</f>
        <v>0</v>
      </c>
      <c r="H146" s="514"/>
      <c r="I146" s="514"/>
    </row>
    <row r="147" spans="1:9" s="514" customFormat="1" ht="12" customHeight="1">
      <c r="A147" s="409" t="s">
        <v>522</v>
      </c>
      <c r="B147" s="539"/>
      <c r="C147" s="32" t="s">
        <v>491</v>
      </c>
      <c r="D147" s="544" t="s">
        <v>267</v>
      </c>
      <c r="E147" s="452">
        <v>25</v>
      </c>
      <c r="F147" s="609"/>
      <c r="G147" s="110">
        <f>F147*E147</f>
        <v>0</v>
      </c>
    </row>
    <row r="148" spans="1:9" s="514" customFormat="1" ht="12" customHeight="1">
      <c r="A148" s="409"/>
      <c r="B148" s="539"/>
      <c r="C148" s="32"/>
      <c r="D148" s="544"/>
      <c r="E148" s="452"/>
      <c r="F148" s="609"/>
      <c r="G148" s="110"/>
    </row>
    <row r="149" spans="1:9" s="514" customFormat="1" ht="12" customHeight="1">
      <c r="A149" s="409" t="s">
        <v>523</v>
      </c>
      <c r="B149" s="539"/>
      <c r="C149" s="36" t="s">
        <v>526</v>
      </c>
      <c r="D149" s="544" t="s">
        <v>267</v>
      </c>
      <c r="E149" s="452">
        <v>4</v>
      </c>
      <c r="F149" s="609"/>
      <c r="G149" s="110">
        <f>F149*E149</f>
        <v>0</v>
      </c>
    </row>
    <row r="150" spans="1:9" s="514" customFormat="1" ht="12" customHeight="1">
      <c r="A150" s="409" t="s">
        <v>524</v>
      </c>
      <c r="B150" s="539"/>
      <c r="C150" s="36" t="s">
        <v>528</v>
      </c>
      <c r="D150" s="544" t="s">
        <v>267</v>
      </c>
      <c r="E150" s="452">
        <v>4</v>
      </c>
      <c r="F150" s="609"/>
      <c r="G150" s="110">
        <f>F150*E150</f>
        <v>0</v>
      </c>
    </row>
    <row r="151" spans="1:9" s="514" customFormat="1" ht="12" customHeight="1">
      <c r="A151" s="409"/>
      <c r="B151" s="539"/>
      <c r="C151" s="36"/>
      <c r="D151" s="544"/>
      <c r="E151" s="452"/>
      <c r="F151" s="609"/>
      <c r="G151" s="110"/>
    </row>
    <row r="152" spans="1:9" s="521" customFormat="1" ht="12" customHeight="1">
      <c r="A152" s="409" t="s">
        <v>525</v>
      </c>
      <c r="B152" s="539"/>
      <c r="C152" s="32" t="s">
        <v>529</v>
      </c>
      <c r="D152" s="274" t="s">
        <v>267</v>
      </c>
      <c r="E152" s="452">
        <v>10</v>
      </c>
      <c r="F152" s="609"/>
      <c r="G152" s="110">
        <f>F152*E152</f>
        <v>0</v>
      </c>
      <c r="H152" s="514"/>
      <c r="I152" s="514"/>
    </row>
    <row r="153" spans="1:9" s="521" customFormat="1" ht="12" customHeight="1">
      <c r="A153" s="409" t="s">
        <v>527</v>
      </c>
      <c r="B153" s="539"/>
      <c r="C153" s="32" t="s">
        <v>530</v>
      </c>
      <c r="D153" s="274" t="s">
        <v>267</v>
      </c>
      <c r="E153" s="452">
        <v>10</v>
      </c>
      <c r="F153" s="609"/>
      <c r="G153" s="110">
        <f>F153*E153</f>
        <v>0</v>
      </c>
      <c r="H153" s="514"/>
      <c r="I153" s="514"/>
    </row>
    <row r="154" spans="1:9" s="521" customFormat="1" ht="12" customHeight="1">
      <c r="A154" s="409"/>
      <c r="B154" s="539"/>
      <c r="C154" s="540"/>
      <c r="D154" s="556"/>
      <c r="E154" s="542"/>
      <c r="F154" s="602"/>
      <c r="G154" s="351"/>
      <c r="H154" s="514"/>
      <c r="I154" s="514"/>
    </row>
    <row r="155" spans="1:9" s="519" customFormat="1" ht="36">
      <c r="A155" s="409">
        <v>14</v>
      </c>
      <c r="B155" s="539"/>
      <c r="C155" s="32" t="s">
        <v>554</v>
      </c>
      <c r="D155" s="544" t="s">
        <v>73</v>
      </c>
      <c r="E155" s="452">
        <v>1</v>
      </c>
      <c r="F155" s="609"/>
      <c r="G155" s="110">
        <f>F155*E155</f>
        <v>0</v>
      </c>
    </row>
    <row r="156" spans="1:9" s="514" customFormat="1" ht="12" customHeight="1" thickBot="1">
      <c r="A156" s="423"/>
      <c r="B156" s="546"/>
      <c r="C156" s="41"/>
      <c r="D156" s="557"/>
      <c r="E156" s="455"/>
      <c r="F156" s="611"/>
      <c r="G156" s="445"/>
    </row>
    <row r="157" spans="1:9" s="519" customFormat="1" ht="12.75" customHeight="1" thickTop="1">
      <c r="A157" s="534"/>
      <c r="B157" s="535"/>
      <c r="C157" s="549"/>
      <c r="D157" s="550"/>
      <c r="E157" s="551"/>
      <c r="F157" s="626"/>
      <c r="G157" s="552"/>
    </row>
    <row r="158" spans="1:9" s="519" customFormat="1" ht="12.75" customHeight="1" thickBot="1">
      <c r="A158" s="409"/>
      <c r="B158" s="539"/>
      <c r="C158" s="549" t="s">
        <v>566</v>
      </c>
      <c r="D158" s="558"/>
      <c r="E158" s="542"/>
      <c r="F158" s="609"/>
      <c r="G158" s="553">
        <f>SUM(G124:G155)</f>
        <v>0</v>
      </c>
    </row>
    <row r="159" spans="1:9" s="519" customFormat="1" ht="12" customHeight="1">
      <c r="A159" s="534"/>
      <c r="B159" s="535">
        <v>445</v>
      </c>
      <c r="C159" s="549"/>
      <c r="D159" s="550"/>
      <c r="E159" s="551"/>
      <c r="F159" s="626"/>
      <c r="G159" s="552"/>
    </row>
    <row r="160" spans="1:9" s="519" customFormat="1" ht="12" customHeight="1">
      <c r="A160" s="534"/>
      <c r="B160" s="535"/>
      <c r="C160" s="549"/>
      <c r="D160" s="550"/>
      <c r="E160" s="551"/>
      <c r="F160" s="626"/>
      <c r="G160" s="552"/>
    </row>
    <row r="161" spans="1:7" s="519" customFormat="1" ht="12" customHeight="1">
      <c r="A161" s="534"/>
      <c r="B161" s="535"/>
      <c r="C161" s="549"/>
      <c r="D161" s="550"/>
      <c r="E161" s="551"/>
      <c r="F161" s="626"/>
      <c r="G161" s="552"/>
    </row>
    <row r="162" spans="1:7" s="559" customFormat="1" ht="13.5" customHeight="1">
      <c r="A162" s="534" t="s">
        <v>41</v>
      </c>
      <c r="B162" s="554">
        <v>575</v>
      </c>
      <c r="C162" s="555" t="s">
        <v>535</v>
      </c>
      <c r="D162" s="344" t="s">
        <v>1</v>
      </c>
      <c r="E162" s="537" t="s">
        <v>3</v>
      </c>
      <c r="F162" s="627" t="s">
        <v>2</v>
      </c>
      <c r="G162" s="538" t="s">
        <v>4</v>
      </c>
    </row>
    <row r="163" spans="1:7" s="514" customFormat="1" ht="12" customHeight="1">
      <c r="A163" s="409"/>
      <c r="B163" s="539"/>
      <c r="C163" s="35"/>
      <c r="D163" s="544"/>
      <c r="E163" s="452"/>
      <c r="F163" s="602"/>
      <c r="G163" s="351"/>
    </row>
    <row r="164" spans="1:7" s="514" customFormat="1" ht="36">
      <c r="A164" s="409">
        <v>1</v>
      </c>
      <c r="B164" s="539"/>
      <c r="C164" s="37" t="s">
        <v>555</v>
      </c>
      <c r="D164" s="544" t="s">
        <v>242</v>
      </c>
      <c r="E164" s="452">
        <v>2</v>
      </c>
      <c r="F164" s="609"/>
      <c r="G164" s="110">
        <f>F164*E164</f>
        <v>0</v>
      </c>
    </row>
    <row r="165" spans="1:7" s="514" customFormat="1" ht="12" customHeight="1">
      <c r="A165" s="409"/>
      <c r="B165" s="539"/>
      <c r="C165" s="37"/>
      <c r="D165" s="544"/>
      <c r="E165" s="452"/>
      <c r="F165" s="609"/>
      <c r="G165" s="110"/>
    </row>
    <row r="166" spans="1:7" s="514" customFormat="1" ht="36">
      <c r="A166" s="409">
        <v>2</v>
      </c>
      <c r="B166" s="539"/>
      <c r="C166" s="37" t="s">
        <v>556</v>
      </c>
      <c r="D166" s="544" t="s">
        <v>242</v>
      </c>
      <c r="E166" s="452">
        <v>1</v>
      </c>
      <c r="F166" s="609"/>
      <c r="G166" s="110">
        <f>F166*E166</f>
        <v>0</v>
      </c>
    </row>
    <row r="167" spans="1:7" s="514" customFormat="1" ht="12" customHeight="1">
      <c r="A167" s="409"/>
      <c r="B167" s="539"/>
      <c r="C167" s="35"/>
      <c r="D167" s="544"/>
      <c r="E167" s="452"/>
      <c r="F167" s="609"/>
      <c r="G167" s="110"/>
    </row>
    <row r="168" spans="1:7" s="514" customFormat="1" ht="12" customHeight="1">
      <c r="A168" s="409">
        <v>3</v>
      </c>
      <c r="B168" s="539"/>
      <c r="C168" s="32" t="s">
        <v>557</v>
      </c>
      <c r="D168" s="544" t="s">
        <v>242</v>
      </c>
      <c r="E168" s="452">
        <v>3</v>
      </c>
      <c r="F168" s="609"/>
      <c r="G168" s="110">
        <f>F168*E168</f>
        <v>0</v>
      </c>
    </row>
    <row r="169" spans="1:7" s="514" customFormat="1" ht="12" customHeight="1">
      <c r="A169" s="409"/>
      <c r="B169" s="539"/>
      <c r="C169" s="35"/>
      <c r="D169" s="544"/>
      <c r="E169" s="452"/>
      <c r="F169" s="609"/>
      <c r="G169" s="110"/>
    </row>
    <row r="170" spans="1:7" s="514" customFormat="1" ht="24">
      <c r="A170" s="409">
        <v>4</v>
      </c>
      <c r="B170" s="539"/>
      <c r="C170" s="37" t="s">
        <v>558</v>
      </c>
      <c r="D170" s="544" t="s">
        <v>242</v>
      </c>
      <c r="E170" s="452">
        <v>8</v>
      </c>
      <c r="F170" s="609"/>
      <c r="G170" s="110">
        <f>F170*E170</f>
        <v>0</v>
      </c>
    </row>
    <row r="171" spans="1:7" s="514" customFormat="1" ht="12" customHeight="1">
      <c r="A171" s="409"/>
      <c r="B171" s="539"/>
      <c r="C171" s="35"/>
      <c r="D171" s="544"/>
      <c r="E171" s="452"/>
      <c r="F171" s="609"/>
      <c r="G171" s="110"/>
    </row>
    <row r="172" spans="1:7" s="514" customFormat="1" ht="24">
      <c r="A172" s="409">
        <v>5</v>
      </c>
      <c r="B172" s="539"/>
      <c r="C172" s="35" t="s">
        <v>559</v>
      </c>
      <c r="D172" s="544" t="s">
        <v>242</v>
      </c>
      <c r="E172" s="452">
        <v>6</v>
      </c>
      <c r="F172" s="609"/>
      <c r="G172" s="110">
        <f>F172*E172</f>
        <v>0</v>
      </c>
    </row>
    <row r="173" spans="1:7" s="514" customFormat="1" ht="12" customHeight="1">
      <c r="A173" s="409"/>
      <c r="B173" s="539"/>
      <c r="C173" s="35"/>
      <c r="D173" s="544"/>
      <c r="E173" s="452"/>
      <c r="F173" s="609"/>
      <c r="G173" s="110"/>
    </row>
    <row r="174" spans="1:7" s="514" customFormat="1" ht="12" customHeight="1">
      <c r="A174" s="409">
        <v>6</v>
      </c>
      <c r="B174" s="539"/>
      <c r="C174" s="35" t="s">
        <v>560</v>
      </c>
      <c r="D174" s="544" t="s">
        <v>242</v>
      </c>
      <c r="E174" s="452">
        <v>6</v>
      </c>
      <c r="F174" s="609"/>
      <c r="G174" s="110">
        <f>F174*E174</f>
        <v>0</v>
      </c>
    </row>
    <row r="175" spans="1:7" s="514" customFormat="1" ht="12" customHeight="1">
      <c r="A175" s="409"/>
      <c r="B175" s="539"/>
      <c r="C175" s="35"/>
      <c r="D175" s="544"/>
      <c r="E175" s="452"/>
      <c r="F175" s="609"/>
      <c r="G175" s="110"/>
    </row>
    <row r="176" spans="1:7" s="514" customFormat="1" ht="24">
      <c r="A176" s="409">
        <v>7</v>
      </c>
      <c r="B176" s="539"/>
      <c r="C176" s="32" t="s">
        <v>561</v>
      </c>
      <c r="D176" s="544"/>
      <c r="E176" s="452">
        <v>2</v>
      </c>
      <c r="F176" s="609"/>
      <c r="G176" s="110">
        <f>F176*E176</f>
        <v>0</v>
      </c>
    </row>
    <row r="177" spans="1:7" s="514" customFormat="1" ht="12" customHeight="1">
      <c r="A177" s="409"/>
      <c r="B177" s="539"/>
      <c r="C177" s="35"/>
      <c r="D177" s="544"/>
      <c r="E177" s="452"/>
      <c r="F177" s="609"/>
      <c r="G177" s="110"/>
    </row>
    <row r="178" spans="1:7" s="514" customFormat="1" ht="12" customHeight="1">
      <c r="A178" s="409">
        <v>8</v>
      </c>
      <c r="B178" s="539"/>
      <c r="C178" s="35" t="s">
        <v>562</v>
      </c>
      <c r="D178" s="544" t="s">
        <v>242</v>
      </c>
      <c r="E178" s="452">
        <v>2</v>
      </c>
      <c r="F178" s="609"/>
      <c r="G178" s="110">
        <f>F178*E178</f>
        <v>0</v>
      </c>
    </row>
    <row r="179" spans="1:7" s="514" customFormat="1" ht="12" customHeight="1">
      <c r="A179" s="409"/>
      <c r="B179" s="539"/>
      <c r="C179" s="35"/>
      <c r="D179" s="544"/>
      <c r="E179" s="452"/>
      <c r="F179" s="609"/>
      <c r="G179" s="110"/>
    </row>
    <row r="180" spans="1:7" s="514" customFormat="1" ht="36">
      <c r="A180" s="409">
        <v>9</v>
      </c>
      <c r="B180" s="539"/>
      <c r="C180" s="32" t="s">
        <v>536</v>
      </c>
      <c r="D180" s="544" t="s">
        <v>73</v>
      </c>
      <c r="E180" s="452">
        <v>19</v>
      </c>
      <c r="F180" s="609"/>
      <c r="G180" s="110">
        <f>F180*E180</f>
        <v>0</v>
      </c>
    </row>
    <row r="181" spans="1:7" s="514" customFormat="1" ht="12" customHeight="1">
      <c r="A181" s="409"/>
      <c r="B181" s="539"/>
      <c r="C181" s="35"/>
      <c r="D181" s="544"/>
      <c r="E181" s="452"/>
      <c r="F181" s="609"/>
      <c r="G181" s="110"/>
    </row>
    <row r="182" spans="1:7" s="514" customFormat="1" ht="24">
      <c r="A182" s="409">
        <v>10</v>
      </c>
      <c r="B182" s="539"/>
      <c r="C182" s="32" t="s">
        <v>537</v>
      </c>
      <c r="D182" s="544" t="s">
        <v>73</v>
      </c>
      <c r="E182" s="452">
        <v>1</v>
      </c>
      <c r="F182" s="609"/>
      <c r="G182" s="110">
        <f>F182*E182</f>
        <v>0</v>
      </c>
    </row>
    <row r="183" spans="1:7" s="514" customFormat="1" ht="12" customHeight="1">
      <c r="A183" s="409"/>
      <c r="B183" s="539"/>
      <c r="C183" s="35"/>
      <c r="D183" s="544"/>
      <c r="E183" s="452"/>
      <c r="F183" s="609"/>
      <c r="G183" s="110"/>
    </row>
    <row r="184" spans="1:7" s="514" customFormat="1" ht="12" customHeight="1">
      <c r="A184" s="409">
        <v>11</v>
      </c>
      <c r="B184" s="539"/>
      <c r="C184" s="32" t="s">
        <v>538</v>
      </c>
      <c r="D184" s="544" t="s">
        <v>242</v>
      </c>
      <c r="E184" s="452">
        <v>1</v>
      </c>
      <c r="F184" s="609"/>
      <c r="G184" s="110">
        <f>F184*E184</f>
        <v>0</v>
      </c>
    </row>
    <row r="185" spans="1:7" s="514" customFormat="1" ht="12" customHeight="1">
      <c r="A185" s="409"/>
      <c r="B185" s="539"/>
      <c r="C185" s="35"/>
      <c r="D185" s="544"/>
      <c r="E185" s="452"/>
      <c r="F185" s="609"/>
      <c r="G185" s="110"/>
    </row>
    <row r="186" spans="1:7" s="514" customFormat="1" ht="24">
      <c r="A186" s="409">
        <v>12</v>
      </c>
      <c r="B186" s="539"/>
      <c r="C186" s="32" t="s">
        <v>563</v>
      </c>
      <c r="D186" s="544" t="s">
        <v>73</v>
      </c>
      <c r="E186" s="452">
        <v>1</v>
      </c>
      <c r="F186" s="609"/>
      <c r="G186" s="110">
        <f>F186*E186</f>
        <v>0</v>
      </c>
    </row>
    <row r="187" spans="1:7" s="514" customFormat="1" ht="12" customHeight="1">
      <c r="A187" s="409"/>
      <c r="B187" s="539"/>
      <c r="C187" s="35"/>
      <c r="D187" s="544"/>
      <c r="E187" s="452"/>
      <c r="F187" s="609"/>
      <c r="G187" s="110"/>
    </row>
    <row r="188" spans="1:7" s="514" customFormat="1" ht="12" customHeight="1">
      <c r="A188" s="409">
        <v>13</v>
      </c>
      <c r="B188" s="539"/>
      <c r="C188" s="32" t="s">
        <v>539</v>
      </c>
      <c r="D188" s="544" t="s">
        <v>242</v>
      </c>
      <c r="E188" s="452">
        <v>1</v>
      </c>
      <c r="F188" s="609"/>
      <c r="G188" s="110">
        <f>F188*E188</f>
        <v>0</v>
      </c>
    </row>
    <row r="189" spans="1:7" s="514" customFormat="1" ht="12" customHeight="1">
      <c r="A189" s="409"/>
      <c r="B189" s="539"/>
      <c r="C189" s="32"/>
      <c r="D189" s="544"/>
      <c r="E189" s="452"/>
      <c r="F189" s="609"/>
      <c r="G189" s="110"/>
    </row>
    <row r="190" spans="1:7" s="514" customFormat="1" ht="12" customHeight="1">
      <c r="A190" s="409" t="s">
        <v>484</v>
      </c>
      <c r="B190" s="539"/>
      <c r="C190" s="32" t="s">
        <v>485</v>
      </c>
      <c r="D190" s="544" t="s">
        <v>267</v>
      </c>
      <c r="E190" s="313">
        <v>50</v>
      </c>
      <c r="F190" s="609"/>
      <c r="G190" s="110">
        <f>F190*E190</f>
        <v>0</v>
      </c>
    </row>
    <row r="191" spans="1:7" s="514" customFormat="1" ht="12" customHeight="1">
      <c r="A191" s="409" t="s">
        <v>486</v>
      </c>
      <c r="B191" s="539"/>
      <c r="C191" s="32" t="s">
        <v>487</v>
      </c>
      <c r="D191" s="544" t="s">
        <v>267</v>
      </c>
      <c r="E191" s="313">
        <v>50</v>
      </c>
      <c r="F191" s="609"/>
      <c r="G191" s="110">
        <f>F191*E191</f>
        <v>0</v>
      </c>
    </row>
    <row r="192" spans="1:7" s="514" customFormat="1" ht="12" customHeight="1">
      <c r="A192" s="409"/>
      <c r="B192" s="539"/>
      <c r="C192" s="35"/>
      <c r="D192" s="544"/>
      <c r="E192" s="313"/>
      <c r="F192" s="609"/>
      <c r="G192" s="560"/>
    </row>
    <row r="193" spans="1:7" s="514" customFormat="1" ht="12" customHeight="1">
      <c r="A193" s="409" t="s">
        <v>488</v>
      </c>
      <c r="B193" s="539"/>
      <c r="C193" s="32" t="s">
        <v>501</v>
      </c>
      <c r="D193" s="544" t="s">
        <v>267</v>
      </c>
      <c r="E193" s="313">
        <v>150</v>
      </c>
      <c r="F193" s="609"/>
      <c r="G193" s="110">
        <f>F193*E193</f>
        <v>0</v>
      </c>
    </row>
    <row r="194" spans="1:7" s="514" customFormat="1" ht="12" customHeight="1">
      <c r="A194" s="409" t="s">
        <v>490</v>
      </c>
      <c r="B194" s="539"/>
      <c r="C194" s="32" t="s">
        <v>503</v>
      </c>
      <c r="D194" s="544" t="s">
        <v>267</v>
      </c>
      <c r="E194" s="313">
        <v>150</v>
      </c>
      <c r="F194" s="609"/>
      <c r="G194" s="110">
        <f>F194*E194</f>
        <v>0</v>
      </c>
    </row>
    <row r="195" spans="1:7" s="514" customFormat="1" ht="12" customHeight="1">
      <c r="A195" s="409"/>
      <c r="B195" s="539"/>
      <c r="C195" s="32"/>
      <c r="D195" s="544"/>
      <c r="E195" s="313"/>
      <c r="F195" s="609"/>
      <c r="G195" s="560"/>
    </row>
    <row r="196" spans="1:7" s="514" customFormat="1" ht="12" customHeight="1">
      <c r="A196" s="409" t="s">
        <v>492</v>
      </c>
      <c r="B196" s="539"/>
      <c r="C196" s="32" t="s">
        <v>489</v>
      </c>
      <c r="D196" s="544" t="s">
        <v>267</v>
      </c>
      <c r="E196" s="313">
        <v>60</v>
      </c>
      <c r="F196" s="609"/>
      <c r="G196" s="110">
        <f>F196*E196</f>
        <v>0</v>
      </c>
    </row>
    <row r="197" spans="1:7" s="514" customFormat="1" ht="12" customHeight="1">
      <c r="A197" s="409" t="s">
        <v>494</v>
      </c>
      <c r="B197" s="539"/>
      <c r="C197" s="32" t="s">
        <v>491</v>
      </c>
      <c r="D197" s="544" t="s">
        <v>267</v>
      </c>
      <c r="E197" s="313">
        <v>60</v>
      </c>
      <c r="F197" s="609"/>
      <c r="G197" s="110">
        <f>F197*E197</f>
        <v>0</v>
      </c>
    </row>
    <row r="198" spans="1:7" s="514" customFormat="1" ht="12" customHeight="1">
      <c r="A198" s="409"/>
      <c r="B198" s="539"/>
      <c r="C198" s="35"/>
      <c r="D198" s="561"/>
      <c r="E198" s="452"/>
      <c r="F198" s="609"/>
      <c r="G198" s="110"/>
    </row>
    <row r="199" spans="1:7" s="514" customFormat="1" ht="12" customHeight="1">
      <c r="A199" s="409" t="s">
        <v>496</v>
      </c>
      <c r="B199" s="539"/>
      <c r="C199" s="32" t="s">
        <v>529</v>
      </c>
      <c r="D199" s="544" t="s">
        <v>267</v>
      </c>
      <c r="E199" s="313">
        <v>10</v>
      </c>
      <c r="F199" s="609"/>
      <c r="G199" s="110">
        <f>F199*E199</f>
        <v>0</v>
      </c>
    </row>
    <row r="200" spans="1:7" s="514" customFormat="1" ht="12" customHeight="1">
      <c r="A200" s="409" t="s">
        <v>498</v>
      </c>
      <c r="B200" s="539"/>
      <c r="C200" s="32" t="s">
        <v>530</v>
      </c>
      <c r="D200" s="561" t="s">
        <v>267</v>
      </c>
      <c r="E200" s="452">
        <v>10</v>
      </c>
      <c r="F200" s="609"/>
      <c r="G200" s="110">
        <f>F200*E200</f>
        <v>0</v>
      </c>
    </row>
    <row r="201" spans="1:7" s="514" customFormat="1" ht="12" customHeight="1">
      <c r="A201" s="534"/>
      <c r="B201" s="535"/>
      <c r="C201" s="549"/>
      <c r="D201" s="550"/>
      <c r="E201" s="551"/>
      <c r="F201" s="626"/>
      <c r="G201" s="552"/>
    </row>
    <row r="202" spans="1:7" s="514" customFormat="1" ht="12" customHeight="1">
      <c r="A202" s="409">
        <v>18</v>
      </c>
      <c r="B202" s="539"/>
      <c r="C202" s="35" t="s">
        <v>540</v>
      </c>
      <c r="D202" s="561" t="s">
        <v>73</v>
      </c>
      <c r="E202" s="452">
        <v>1</v>
      </c>
      <c r="F202" s="609"/>
      <c r="G202" s="110">
        <f>F202*E202</f>
        <v>0</v>
      </c>
    </row>
    <row r="203" spans="1:7" s="514" customFormat="1" ht="12" customHeight="1">
      <c r="A203" s="409"/>
      <c r="B203" s="539"/>
      <c r="C203" s="32"/>
      <c r="D203" s="279"/>
      <c r="E203" s="452"/>
      <c r="F203" s="609"/>
      <c r="G203" s="110"/>
    </row>
    <row r="204" spans="1:7" s="514" customFormat="1" ht="12" customHeight="1">
      <c r="A204" s="409">
        <v>19</v>
      </c>
      <c r="B204" s="539"/>
      <c r="C204" s="32" t="s">
        <v>541</v>
      </c>
      <c r="D204" s="561" t="s">
        <v>73</v>
      </c>
      <c r="E204" s="452">
        <v>1</v>
      </c>
      <c r="F204" s="609"/>
      <c r="G204" s="110">
        <f>F204*E204</f>
        <v>0</v>
      </c>
    </row>
    <row r="205" spans="1:7" s="514" customFormat="1">
      <c r="A205" s="409"/>
      <c r="B205" s="539"/>
      <c r="C205" s="35"/>
      <c r="D205" s="279"/>
      <c r="E205" s="452"/>
      <c r="F205" s="609"/>
      <c r="G205" s="110"/>
    </row>
    <row r="206" spans="1:7" s="514" customFormat="1" ht="24">
      <c r="A206" s="409">
        <v>20</v>
      </c>
      <c r="B206" s="539"/>
      <c r="C206" s="35" t="s">
        <v>542</v>
      </c>
      <c r="D206" s="561" t="s">
        <v>73</v>
      </c>
      <c r="E206" s="452">
        <v>1</v>
      </c>
      <c r="F206" s="609"/>
      <c r="G206" s="110">
        <f>F206*E206</f>
        <v>0</v>
      </c>
    </row>
    <row r="207" spans="1:7" s="514" customFormat="1" ht="12" customHeight="1" thickBot="1">
      <c r="A207" s="562"/>
      <c r="B207" s="563"/>
      <c r="C207" s="564"/>
      <c r="D207" s="565"/>
      <c r="E207" s="566"/>
      <c r="F207" s="628"/>
      <c r="G207" s="567"/>
    </row>
    <row r="208" spans="1:7" s="514" customFormat="1" ht="12.75" customHeight="1" thickTop="1">
      <c r="A208" s="534"/>
      <c r="B208" s="535"/>
      <c r="C208" s="549"/>
      <c r="D208" s="550"/>
      <c r="E208" s="551"/>
      <c r="F208" s="626"/>
      <c r="G208" s="552"/>
    </row>
    <row r="209" spans="1:7" s="519" customFormat="1" ht="12.75" customHeight="1" thickBot="1">
      <c r="A209" s="534"/>
      <c r="B209" s="535">
        <v>618</v>
      </c>
      <c r="C209" s="549" t="s">
        <v>564</v>
      </c>
      <c r="D209" s="550"/>
      <c r="E209" s="551"/>
      <c r="F209" s="626"/>
      <c r="G209" s="553">
        <f>SUM(G164:G206)</f>
        <v>0</v>
      </c>
    </row>
    <row r="210" spans="1:7" s="519" customFormat="1" ht="12" customHeight="1">
      <c r="A210" s="409"/>
      <c r="B210" s="539"/>
      <c r="C210" s="32"/>
      <c r="D210" s="561"/>
      <c r="E210" s="452"/>
      <c r="F210" s="609"/>
      <c r="G210" s="110"/>
    </row>
    <row r="211" spans="1:7" s="519" customFormat="1" ht="12" customHeight="1">
      <c r="A211" s="534"/>
      <c r="B211" s="535">
        <v>618</v>
      </c>
      <c r="C211" s="549"/>
      <c r="D211" s="550"/>
      <c r="E211" s="551"/>
      <c r="F211" s="626"/>
      <c r="G211" s="552"/>
    </row>
    <row r="212" spans="1:7" s="514" customFormat="1" ht="12" customHeight="1">
      <c r="A212" s="497"/>
      <c r="B212" s="522"/>
      <c r="C212" s="523"/>
      <c r="D212" s="524"/>
      <c r="E212" s="525"/>
      <c r="F212" s="629"/>
      <c r="G212" s="518"/>
    </row>
    <row r="213" spans="1:7" s="514" customFormat="1" ht="13.5" customHeight="1">
      <c r="A213" s="534" t="s">
        <v>50</v>
      </c>
      <c r="B213" s="522"/>
      <c r="C213" s="8" t="s">
        <v>446</v>
      </c>
      <c r="D213" s="524"/>
      <c r="E213" s="525"/>
      <c r="F213" s="629"/>
      <c r="G213" s="518"/>
    </row>
    <row r="214" spans="1:7" ht="12" customHeight="1">
      <c r="F214" s="612"/>
    </row>
    <row r="215" spans="1:7" ht="24">
      <c r="A215" s="409">
        <v>1</v>
      </c>
      <c r="C215" s="9" t="s">
        <v>449</v>
      </c>
      <c r="D215" s="135" t="s">
        <v>73</v>
      </c>
      <c r="E215" s="135">
        <v>1</v>
      </c>
      <c r="F215" s="577"/>
      <c r="G215" s="197">
        <f>F215*E215</f>
        <v>0</v>
      </c>
    </row>
    <row r="216" spans="1:7" ht="12" customHeight="1" thickBot="1">
      <c r="A216" s="569"/>
      <c r="B216" s="570"/>
      <c r="C216" s="571"/>
      <c r="D216" s="570"/>
      <c r="E216" s="572"/>
      <c r="F216" s="573"/>
      <c r="G216" s="573"/>
    </row>
    <row r="217" spans="1:7" ht="12.75" customHeight="1" thickTop="1"/>
    <row r="218" spans="1:7" ht="12.75" customHeight="1" thickBot="1">
      <c r="C218" s="120" t="s">
        <v>462</v>
      </c>
      <c r="G218" s="553">
        <f>SUM(G215)</f>
        <v>0</v>
      </c>
    </row>
  </sheetData>
  <sheetProtection password="9EE2" sheet="1" objects="1" scenarios="1" selectLockedCells="1"/>
  <mergeCells count="1">
    <mergeCell ref="C4:E4"/>
  </mergeCells>
  <pageMargins left="0.7" right="0.7" top="0.75" bottom="0.75" header="0.3" footer="0.3"/>
  <pageSetup paperSize="9" orientation="portrait" r:id="rId1"/>
  <rowBreaks count="4" manualBreakCount="4">
    <brk id="21" max="16383" man="1"/>
    <brk id="78" max="16383" man="1"/>
    <brk id="121" max="16383" man="1"/>
    <brk id="1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Rekapitulacija</vt:lpstr>
      <vt:lpstr>Gradbeno - obrtniška dela</vt:lpstr>
      <vt:lpstr>Elektro dela</vt:lpstr>
      <vt:lpstr>Strojna dela</vt:lpstr>
      <vt:lpstr>Tehnično varovanje</vt:lpstr>
      <vt:lpstr>'Gradbeno - obrtniška dela'!Print_Area</vt:lpstr>
      <vt:lpstr>Rekapitulacija!Print_Area</vt:lpstr>
      <vt:lpstr>'Elektro dela'!Print_Titles</vt:lpstr>
      <vt:lpstr>'Gradbeno - obrtniška dela'!Print_Titles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dc:creator>
  <cp:lastModifiedBy>test</cp:lastModifiedBy>
  <cp:lastPrinted>2019-05-20T13:18:41Z</cp:lastPrinted>
  <dcterms:created xsi:type="dcterms:W3CDTF">2017-06-21T18:17:39Z</dcterms:created>
  <dcterms:modified xsi:type="dcterms:W3CDTF">2019-07-24T05:21:27Z</dcterms:modified>
</cp:coreProperties>
</file>